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6\Tavushi marzpetaran\2. Lusadzori krtahamalir\BoQ\"/>
    </mc:Choice>
  </mc:AlternateContent>
  <xr:revisionPtr revIDLastSave="0" documentId="13_ncr:1_{B852064B-78C8-4246-87D7-A56EAB4709FC}" xr6:coauthVersionLast="47" xr6:coauthVersionMax="47" xr10:uidLastSave="{00000000-0000-0000-0000-000000000000}"/>
  <bookViews>
    <workbookView xWindow="-120" yWindow="-120" windowWidth="29040" windowHeight="15840" tabRatio="910" xr2:uid="{00000000-000D-0000-FFFF-FFFF00000000}"/>
  </bookViews>
  <sheets>
    <sheet name="Ampop ampopagir" sheetId="1" r:id="rId1"/>
  </sheets>
  <definedNames>
    <definedName name="_xlnm.Print_Area" localSheetId="0">'Ampop ampopagir'!$A$1:$H$66</definedName>
    <definedName name="_xlnm.Print_Titles" localSheetId="0">'Ampop ampopagir'!$5:$5</definedName>
  </definedNames>
  <calcPr calcId="191029"/>
</workbook>
</file>

<file path=xl/calcChain.xml><?xml version="1.0" encoding="utf-8"?>
<calcChain xmlns="http://schemas.openxmlformats.org/spreadsheetml/2006/main">
  <c r="H13" i="1" l="1"/>
  <c r="H14" i="1"/>
  <c r="H15" i="1"/>
  <c r="H17" i="1"/>
  <c r="H18" i="1"/>
  <c r="H19" i="1"/>
  <c r="H20" i="1"/>
  <c r="H21" i="1"/>
  <c r="H22" i="1"/>
  <c r="H24" i="1"/>
  <c r="H25" i="1"/>
  <c r="H26" i="1"/>
  <c r="H29" i="1"/>
  <c r="H31" i="1"/>
  <c r="H32" i="1"/>
  <c r="H33" i="1"/>
  <c r="H34" i="1"/>
  <c r="H35" i="1"/>
  <c r="H36" i="1"/>
  <c r="H37" i="1"/>
  <c r="H39" i="1"/>
  <c r="H40" i="1"/>
  <c r="H41" i="1"/>
  <c r="H43" i="1"/>
  <c r="H44" i="1"/>
  <c r="H45" i="1"/>
  <c r="H46" i="1"/>
  <c r="H48" i="1"/>
  <c r="H49" i="1"/>
  <c r="H50" i="1"/>
  <c r="H51" i="1"/>
  <c r="H52" i="1"/>
  <c r="H54" i="1"/>
  <c r="H57" i="1"/>
  <c r="H58" i="1"/>
  <c r="H59" i="1"/>
  <c r="H60" i="1"/>
  <c r="H12" i="1"/>
  <c r="H10" i="1"/>
  <c r="H8" i="1"/>
  <c r="H7" i="1"/>
  <c r="H61" i="1" l="1"/>
  <c r="F13" i="1" l="1"/>
  <c r="F14" i="1" s="1"/>
  <c r="F15" i="1" s="1"/>
  <c r="F22" i="1"/>
  <c r="F51" i="1" l="1"/>
  <c r="F48" i="1"/>
  <c r="F41" i="1" l="1"/>
  <c r="F40" i="1"/>
</calcChain>
</file>

<file path=xl/sharedStrings.xml><?xml version="1.0" encoding="utf-8"?>
<sst xmlns="http://schemas.openxmlformats.org/spreadsheetml/2006/main" count="205" uniqueCount="131">
  <si>
    <t>NN</t>
  </si>
  <si>
    <t>հատ</t>
  </si>
  <si>
    <t xml:space="preserve"> - առավելության</t>
  </si>
  <si>
    <t xml:space="preserve"> - приоритета</t>
  </si>
  <si>
    <t>шт</t>
  </si>
  <si>
    <t>единица измерения</t>
  </si>
  <si>
    <t>չափման միավոր</t>
  </si>
  <si>
    <t>Ջրամեկուսացում (2 շերտ տաք բիտումով)</t>
  </si>
  <si>
    <t>Աշխատանքների  անվանումը</t>
  </si>
  <si>
    <t>Гидроизоляция (2 слоя горячий битум)</t>
  </si>
  <si>
    <t>п.м.</t>
  </si>
  <si>
    <t>գծմ</t>
  </si>
  <si>
    <t>Наименование работ</t>
  </si>
  <si>
    <t>Երթևեկելի մաս</t>
  </si>
  <si>
    <t>Проезжая часть</t>
  </si>
  <si>
    <t>Монолитный бетон фундамента B-15</t>
  </si>
  <si>
    <t>Միաձույլ բետոնե հիմք B-15</t>
  </si>
  <si>
    <t>Նոր ճան. նշանների տեղադրում, ԳՕՍՏ Ռ 52290-2004 այդ թվում՝</t>
  </si>
  <si>
    <t>Установка дор. Знаков,ГОСТ П 52290-2004 в том числе</t>
  </si>
  <si>
    <r>
      <t>м</t>
    </r>
    <r>
      <rPr>
        <vertAlign val="superscript"/>
        <sz val="12"/>
        <rFont val="GHEA Grapalat"/>
      </rPr>
      <t>3</t>
    </r>
  </si>
  <si>
    <r>
      <t>մ</t>
    </r>
    <r>
      <rPr>
        <vertAlign val="superscript"/>
        <sz val="12"/>
        <rFont val="GHEA Grapalat"/>
      </rPr>
      <t>3</t>
    </r>
  </si>
  <si>
    <r>
      <t>м</t>
    </r>
    <r>
      <rPr>
        <vertAlign val="superscript"/>
        <sz val="12"/>
        <rFont val="GHEA Grapalat"/>
      </rPr>
      <t>2</t>
    </r>
  </si>
  <si>
    <t>Ծավալը
Օбъем</t>
  </si>
  <si>
    <t>9.6-IV  կարգի բնահողի մշակում բուլդոզերով տեղափոխում 30մ  լիցք  (հարթում, ջրում, խտացում)</t>
  </si>
  <si>
    <t xml:space="preserve">Разработка грунта 9.6-IV гр бульдозером, перемещение на 30м в насыпь   (выравнивание, поливка, укатка)       </t>
  </si>
  <si>
    <t xml:space="preserve">                                         ՀԱՄԱՀԱՎԱՔ  ԱՄՓՈՓԱԳԻՐ/СВОДНАЯ ВЕДOМОСТЬ                                   </t>
  </si>
  <si>
    <r>
      <t>մ</t>
    </r>
    <r>
      <rPr>
        <vertAlign val="superscript"/>
        <sz val="12"/>
        <rFont val="GHEA Grapalat"/>
      </rPr>
      <t>2</t>
    </r>
  </si>
  <si>
    <t xml:space="preserve"> I. Земляные Работы</t>
  </si>
  <si>
    <t>I. Հողային աշխատանքներ</t>
  </si>
  <si>
    <t>III. Обочины</t>
  </si>
  <si>
    <t>III. Կողնակներ</t>
  </si>
  <si>
    <t>IV. Проезжая часть</t>
  </si>
  <si>
    <t>IV. Երթևեկելի մաս</t>
  </si>
  <si>
    <t>V. Съезды и входы</t>
  </si>
  <si>
    <t>V. Իջատեղեր և մուտքեր</t>
  </si>
  <si>
    <t>Крупнозернистый а/б h=6см  ГОСТ  9128-2013  тип II</t>
  </si>
  <si>
    <t>Мелкозернистый  плотный горячий а/б h=4см тип "Б" 
ГОСТ  9128-2013</t>
  </si>
  <si>
    <t>"Б" տիպի  մանրահատիկ խիտ տաք ա/բ h=4սմ 
ԳՕՍՏ 9128-2013</t>
  </si>
  <si>
    <t>Կանգնակ մետաղական խողովակ  57x4մմ</t>
  </si>
  <si>
    <t xml:space="preserve">Опора металлическая труба 57x4мм </t>
  </si>
  <si>
    <t xml:space="preserve">Шебеночногравийнопесчаное основание ( C - 5 )   h=20 см 
 ГОСТ  25607-2009  </t>
  </si>
  <si>
    <t xml:space="preserve">Խճակոպճաավազային հիմք ( C - 5 ) h=20  սմ  
  ԳՕՍՏ 25607-2009 </t>
  </si>
  <si>
    <t xml:space="preserve">Մետաղական ցանց </t>
  </si>
  <si>
    <t>Обмазочная гидроизоляция</t>
  </si>
  <si>
    <t xml:space="preserve">Հավաքովի բետոնե վաքերի տեղադրում  </t>
  </si>
  <si>
    <t xml:space="preserve">Установка сборных  бетонных лотков </t>
  </si>
  <si>
    <t>Ավազակոպճային շերտ  h=10սմ   ԳՕՍՏ 25607-2009</t>
  </si>
  <si>
    <t>Гравийнопесчаный слой  h=10см    ГОСТ 25607-2009</t>
  </si>
  <si>
    <t xml:space="preserve"> - հատուկ թելադրանքի</t>
  </si>
  <si>
    <t xml:space="preserve"> - особых предписаний</t>
  </si>
  <si>
    <t xml:space="preserve">Խճավազային հիմք  (C-5) h=20սմ    
 ԳՕՍՏ 25607-2009  </t>
  </si>
  <si>
    <t xml:space="preserve">Шебеночнопесчаное основание (C-5) h=20см            
ГОСТ  25607-2009 </t>
  </si>
  <si>
    <t xml:space="preserve">Խոշորահատիկ  ա/բ h=6սմ  ԳՕՍՏ 9128-2013  </t>
  </si>
  <si>
    <t xml:space="preserve">Խոշորահատիկ  ա/բ h=6սմ  ԳՕՍՏ 9128-2013 </t>
  </si>
  <si>
    <r>
      <t>9.6-IV  կարգի բնահողի մշակում էքս. 1.5մ</t>
    </r>
    <r>
      <rPr>
        <vertAlign val="superscript"/>
        <sz val="11"/>
        <rFont val="GHEA Grapalat"/>
      </rPr>
      <t>3</t>
    </r>
    <r>
      <rPr>
        <sz val="11"/>
        <rFont val="GHEA Grapalat"/>
      </rPr>
      <t xml:space="preserve"> շ.տ. բարձում ա/ի և տեղափոխում լցակույտ  3կմ միջին հեռ.</t>
    </r>
  </si>
  <si>
    <r>
      <t>Разработка грунта 9.6-IV гр экск емк. ковша  1.5м</t>
    </r>
    <r>
      <rPr>
        <vertAlign val="superscript"/>
        <sz val="11"/>
        <rFont val="GHEA Grapalat"/>
      </rPr>
      <t>3</t>
    </r>
    <r>
      <rPr>
        <sz val="11"/>
        <rFont val="GHEA Grapalat"/>
      </rPr>
      <t xml:space="preserve">   погрузка на а/с и вывоз в отвал в среднем на  3км   </t>
    </r>
  </si>
  <si>
    <r>
      <t>մ</t>
    </r>
    <r>
      <rPr>
        <vertAlign val="superscript"/>
        <sz val="11"/>
        <rFont val="GHEA Grapalat"/>
      </rPr>
      <t>3</t>
    </r>
  </si>
  <si>
    <r>
      <t>м</t>
    </r>
    <r>
      <rPr>
        <vertAlign val="superscript"/>
        <sz val="11"/>
        <rFont val="GHEA Grapalat"/>
      </rPr>
      <t>3</t>
    </r>
  </si>
  <si>
    <r>
      <t>մ</t>
    </r>
    <r>
      <rPr>
        <vertAlign val="superscript"/>
        <sz val="11"/>
        <rFont val="GHEA Grapalat"/>
      </rPr>
      <t>2</t>
    </r>
  </si>
  <si>
    <r>
      <t>м</t>
    </r>
    <r>
      <rPr>
        <vertAlign val="superscript"/>
        <sz val="11"/>
        <rFont val="GHEA Grapalat"/>
      </rPr>
      <t>2</t>
    </r>
  </si>
  <si>
    <r>
      <t>Հիմքի մակերեսի մշակում բիտումային էմուլսիայով 0,6լ/մ</t>
    </r>
    <r>
      <rPr>
        <vertAlign val="superscript"/>
        <sz val="11"/>
        <rFont val="GHEA Grapalat"/>
      </rPr>
      <t>2</t>
    </r>
    <r>
      <rPr>
        <sz val="11"/>
        <rFont val="GHEA Grapalat"/>
      </rPr>
      <t xml:space="preserve">
ԳՕՍՏ Ռ 58952․1-2020</t>
    </r>
  </si>
  <si>
    <r>
      <t>Օброботка поверхности  основонил бит.  эмулс. 0,6л/м</t>
    </r>
    <r>
      <rPr>
        <vertAlign val="superscript"/>
        <sz val="11"/>
        <rFont val="GHEA Grapalat"/>
      </rPr>
      <t>2</t>
    </r>
    <r>
      <rPr>
        <sz val="11"/>
        <rFont val="GHEA Grapalat"/>
      </rPr>
      <t xml:space="preserve">
ГОСТ П 58952․1-2020</t>
    </r>
  </si>
  <si>
    <r>
      <t>Օброботка поверхности  основония битумной  эмулсией 0,6л/м</t>
    </r>
    <r>
      <rPr>
        <vertAlign val="superscript"/>
        <sz val="11"/>
        <rFont val="GHEA Grapalat"/>
      </rPr>
      <t xml:space="preserve">2  </t>
    </r>
    <r>
      <rPr>
        <sz val="11"/>
        <rFont val="GHEA Grapalat"/>
      </rPr>
      <t>ГОСТ П 58952․1-2020</t>
    </r>
  </si>
  <si>
    <t>Ավազակոպճային շերտ հ=10սմ</t>
  </si>
  <si>
    <t xml:space="preserve">Հավաքովի ե/բ 30x34սմ վաք </t>
  </si>
  <si>
    <t>ա) շվելեր N8  1գծմ. 7.05կգ   ԳՕՍՏ 8240-97</t>
  </si>
  <si>
    <t>բ) շվելեր N6.5  1գծմ. 5.9կգ   ԳՕՍՏ 8240-97</t>
  </si>
  <si>
    <t xml:space="preserve">Քսվածքային ջրամեկուսացում </t>
  </si>
  <si>
    <t>Гравийнопесчаный слой h=10см</t>
  </si>
  <si>
    <t xml:space="preserve">Сборный   ж/б  30x34см лоток </t>
  </si>
  <si>
    <t>Металлическая седка</t>
  </si>
  <si>
    <t>a) швелер N8  1 п.м.=7,05кг  ГОСТ  8240-97</t>
  </si>
  <si>
    <t>б) швелер N6.5  1 п.м.=5.9кг  ГОСТ 8240-97</t>
  </si>
  <si>
    <t>штук</t>
  </si>
  <si>
    <t>Բետոնե սալիկ ձևավոր, մոխրագույն h=6սմ  
ԳՕՍՏ 17608-2017</t>
  </si>
  <si>
    <t>Бетонная плитка фигурная, серая h=6см 
 ГОСТ 17608-2017</t>
  </si>
  <si>
    <t>Չոր ավազացեմենտային շերտ h=10սմ
 (90% ավազ 10% ցեմենտ)</t>
  </si>
  <si>
    <t>Сухой песчано-цементный слой h=10см (90% песок 10% цемент)</t>
  </si>
  <si>
    <t>Խճի շերտ  h=12սմ</t>
  </si>
  <si>
    <t>Слой щебня   h=12см</t>
  </si>
  <si>
    <r>
      <t>Միաձույլ բետոնե եզրաշար 20x50սմ  B-20 
- ավազակոպճային շերտ h=5սմ, 1գծմ-0.01մ</t>
    </r>
    <r>
      <rPr>
        <vertAlign val="superscript"/>
        <sz val="12"/>
        <rFont val="GHEA Grapalat"/>
      </rPr>
      <t>3</t>
    </r>
  </si>
  <si>
    <t xml:space="preserve"> 20x50սմ  միաձույլ բետոնե եզրաշարի ջրամեկուսացում  
  (2 շերտ տաք բիտում)</t>
  </si>
  <si>
    <t>Гидроизоляция версты 20x50см  (2 слоя горячего битума)</t>
  </si>
  <si>
    <r>
      <t>Установка новых бетонных[ бордюров 15х30см
ГОСТ 32018-2012,  ГОСТ 32961-2014
- монолитный бетон B -15 1п.м-0.055м</t>
    </r>
    <r>
      <rPr>
        <vertAlign val="superscript"/>
        <sz val="11"/>
        <rFont val="GHEA Grapalat"/>
      </rPr>
      <t>3</t>
    </r>
    <r>
      <rPr>
        <sz val="11"/>
        <rFont val="GHEA Grapalat"/>
      </rPr>
      <t xml:space="preserve">
- гравийно-песчаный слой)  h=5см-0.0175м</t>
    </r>
    <r>
      <rPr>
        <vertAlign val="superscript"/>
        <sz val="11"/>
        <rFont val="GHEA Grapalat"/>
      </rPr>
      <t>3</t>
    </r>
  </si>
  <si>
    <r>
      <t>Բետոնից նոր 15x30սմ եզրաքարերի տեղադրում 
ԳՕՍՏ 32018-2012,  ԳՕՍՏ 32961-2014
- միաձույլ բետոն B-15 1գծմ-0.055 մ</t>
    </r>
    <r>
      <rPr>
        <vertAlign val="superscript"/>
        <sz val="11"/>
        <rFont val="GHEA Grapalat"/>
      </rPr>
      <t>3</t>
    </r>
    <r>
      <rPr>
        <sz val="11"/>
        <rFont val="GHEA Grapalat"/>
      </rPr>
      <t xml:space="preserve">  
– ավազակոպճային շերտ  h=5սմ-0.0175 մ</t>
    </r>
    <r>
      <rPr>
        <vertAlign val="superscript"/>
        <sz val="11"/>
        <rFont val="GHEA Grapalat"/>
      </rPr>
      <t>3</t>
    </r>
  </si>
  <si>
    <t>VI. Тротуары</t>
  </si>
  <si>
    <t>VI. Մայթեր</t>
  </si>
  <si>
    <t>X. Сборные бетонные лотки 30х34x300 см</t>
  </si>
  <si>
    <t>X. Հավաքովի բետոնե վաքեր 30x34x300 սմ</t>
  </si>
  <si>
    <t xml:space="preserve">XI. Колодцы </t>
  </si>
  <si>
    <t xml:space="preserve">XI. Դիտահորեր </t>
  </si>
  <si>
    <t>XII. Дорожные знаки</t>
  </si>
  <si>
    <t>XII. Ճանապարհային նշաններ</t>
  </si>
  <si>
    <t>9.6-IV կարգի բնահողի մշակում և բարձում ա/ի  ձեռքով, տեղափոխում լցակույտ  3.0կմ  միջին հեռ.</t>
  </si>
  <si>
    <t>Разработка грунта 9.6-IV  категории вручную,  погрузка на а/с и вывоз в отвал на   3.0км сред расст</t>
  </si>
  <si>
    <r>
      <t>Укрепление обочин щебеночнопесчаной смесью  (C-4) 
h</t>
    </r>
    <r>
      <rPr>
        <vertAlign val="subscript"/>
        <sz val="12"/>
        <rFont val="GHEA Grapalat"/>
      </rPr>
      <t>ср</t>
    </r>
    <r>
      <rPr>
        <sz val="12"/>
        <rFont val="GHEA Grapalat"/>
      </rPr>
      <t>=10см  ГОСТ 25607-2009</t>
    </r>
  </si>
  <si>
    <r>
      <t>Կողնակների ամրացում խճավազային խառնուրդով (C-4)
հ</t>
    </r>
    <r>
      <rPr>
        <vertAlign val="subscript"/>
        <sz val="12"/>
        <rFont val="GHEA Grapalat"/>
      </rPr>
      <t>միջ</t>
    </r>
    <r>
      <rPr>
        <sz val="12"/>
        <rFont val="GHEA Grapalat"/>
      </rPr>
      <t>.=10սմ  ԳՕՍՏ 25607-2009</t>
    </r>
  </si>
  <si>
    <t xml:space="preserve">     IX. Նշագծում </t>
  </si>
  <si>
    <t xml:space="preserve">    IX. Разметка </t>
  </si>
  <si>
    <t xml:space="preserve">Նշագծման ընդհանուր մակերեսը ԳՕՍՏ Ռ 51256-2018 (թերմոպլաստ h=3մմ ապակե գնդիկներով)
</t>
  </si>
  <si>
    <t xml:space="preserve">Общая площадь разметки  ГОСТ П 51256-2018  (термопласт h=33мм стеклянные шарики) 
</t>
  </si>
  <si>
    <t xml:space="preserve">Հավաքովի ե/բ 30x34սմ վաք  մետ. ցանցով </t>
  </si>
  <si>
    <t xml:space="preserve">Сборные ж/б лотки 30x34см  с мет. сеткой </t>
  </si>
  <si>
    <t>Դիտահորերի բարձրացում (նորոգում) միաձույլ բետոնով B-20</t>
  </si>
  <si>
    <t>Ремонт колодцев монолитным бетоном B-20</t>
  </si>
  <si>
    <t>15</t>
  </si>
  <si>
    <t xml:space="preserve">XII.հենապատեր միաձույլ բետոն  Կմ0+227-կմ0+245  </t>
  </si>
  <si>
    <t>XII.  подпорных стен монолитным бетоном       
КМ0+227-км0+245</t>
  </si>
  <si>
    <t xml:space="preserve"> Հենապատի  հիմքի  իրականացում միաձույլ  բետոնից   B-20 </t>
  </si>
  <si>
    <t xml:space="preserve">Mонолитный бетон  фундамента подпорной стены В-20 </t>
  </si>
  <si>
    <t xml:space="preserve">Հենապատի  իրանի  իրականացում միաձույլ բետոնից  B-20 </t>
  </si>
  <si>
    <t xml:space="preserve">Mонолитный бетон тела подпорной стены В-20 </t>
  </si>
  <si>
    <t>Քսվածքային  ջրամեկուսացում</t>
  </si>
  <si>
    <t>Монолитная бетонная верста 20x50см  B-20
- гр. песчаный слой h=5см, 1п.м-0.0075м3</t>
  </si>
  <si>
    <r>
      <t>9.6-IV կարգի բնահողի մշակում էքս. 1.5մ</t>
    </r>
    <r>
      <rPr>
        <vertAlign val="superscript"/>
        <sz val="11"/>
        <rFont val="GHEA Grapalat"/>
      </rPr>
      <t>3</t>
    </r>
    <r>
      <rPr>
        <sz val="11"/>
        <rFont val="GHEA Grapalat"/>
      </rPr>
      <t xml:space="preserve"> շ.տ. բարձում ա/ի  տեղափոխում լցակույտ  3,0կմ միջին հեռ. </t>
    </r>
  </si>
  <si>
    <r>
      <t>Разработка  грунта 9.6-IV  категории  экс. емк ковша 1.5м</t>
    </r>
    <r>
      <rPr>
        <vertAlign val="superscript"/>
        <sz val="11"/>
        <rFont val="GHEA Grapalat"/>
      </rPr>
      <t>3</t>
    </r>
    <r>
      <rPr>
        <sz val="11"/>
        <rFont val="GHEA Grapalat"/>
      </rPr>
      <t xml:space="preserve">  погрузка на а/с и вывоз в отвал в среднем на  3,0км   </t>
    </r>
  </si>
  <si>
    <t>Նոր պոլիմերավազային դիտահոր 510x300x600մմ</t>
  </si>
  <si>
    <r>
      <t>Հավաքովի բետոնե 8x20սմ եզրաշարի տեղադրում ԳՕՍՏ 6665-91
- միաձույլ բետոնե հիմք B-15 1գծմ-0.048մ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 xml:space="preserve">
- ավազակոպճային շերտ h=5սմ 1գծմ-0.014մ</t>
    </r>
    <r>
      <rPr>
        <vertAlign val="superscript"/>
        <sz val="12"/>
        <rFont val="GHEA Grapalat"/>
      </rPr>
      <t>3</t>
    </r>
  </si>
  <si>
    <r>
      <t>Установка сборных 8x20см верста ГОСТ 6665-91
- монолитный бетон фундамента B -15 1п.м-0.048м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гр. песчаный слой h=5см 1п.м-0.014м</t>
    </r>
    <r>
      <rPr>
        <vertAlign val="superscript"/>
        <sz val="12"/>
        <rFont val="GHEA Grapalat"/>
      </rPr>
      <t>3</t>
    </r>
  </si>
  <si>
    <r>
      <t>Նոր ե/բ սալ թուջե կափարիչով և դիտանցքով 0,28մ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(1,3x1,3)</t>
    </r>
  </si>
  <si>
    <r>
      <t>Новая ж/б плита, крышка и чугуный 0,28м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(1,3x1,3)</t>
    </r>
  </si>
  <si>
    <t>Տավուշի մարզի Լուսաձորի կրթահամալիր տանող 0.31կմ երկարությամբ համայնքային նշանակության ճանապարհի հիմնանորոգում                                                                                                                                                                                                                                             Реконструкция подъездной дороги длиной 0,31 км, ведущей к образовательному комплексу Лусадзор в Тавушской области</t>
  </si>
  <si>
    <t>Միավորի
արժեքը
Стимость 
единицы</t>
  </si>
  <si>
    <t>Ընդամենը
Итого
(հազար դրամ/
тысяча драм)</t>
  </si>
  <si>
    <t>Ընդհանուրը
Общий</t>
  </si>
  <si>
    <t>10.4</t>
  </si>
  <si>
    <t>կգ</t>
  </si>
  <si>
    <t>кг</t>
  </si>
  <si>
    <t>п.м</t>
  </si>
  <si>
    <t xml:space="preserve">Դիտահորի  ոչ պիտանի սալերի ապամոնտաժում  
տեղափոխում լցակույտ  3,0կմ միջին հեռ․  </t>
  </si>
  <si>
    <t>Կազմեց                                                          Դ. Քարտաշյան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</si>
</sst>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00"/>
    <numFmt numFmtId="166" formatCode="0.000"/>
  </numFmts>
  <fonts count="20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Baltica Cyrillic"/>
      <family val="2"/>
    </font>
    <font>
      <sz val="10"/>
      <name val="Arial"/>
      <family val="2"/>
    </font>
    <font>
      <b/>
      <sz val="12"/>
      <name val="GHEA Grapalat"/>
    </font>
    <font>
      <sz val="12"/>
      <name val="GHEA Grapalat"/>
    </font>
    <font>
      <vertAlign val="superscript"/>
      <sz val="12"/>
      <name val="GHEA Grapalat"/>
    </font>
    <font>
      <sz val="14"/>
      <name val="GHEA Grapalat"/>
    </font>
    <font>
      <b/>
      <i/>
      <sz val="12"/>
      <name val="GHEA Grapalat"/>
    </font>
    <font>
      <b/>
      <sz val="14"/>
      <name val="GHEA Grapalat"/>
    </font>
    <font>
      <sz val="11"/>
      <color indexed="8"/>
      <name val="Calibri"/>
      <family val="2"/>
    </font>
    <font>
      <sz val="11"/>
      <name val="GHEA Grapalat"/>
    </font>
    <font>
      <vertAlign val="superscript"/>
      <sz val="11"/>
      <name val="GHEA Grapalat"/>
    </font>
    <font>
      <b/>
      <sz val="11"/>
      <name val="GHEA Grapalat"/>
    </font>
    <font>
      <b/>
      <i/>
      <sz val="11"/>
      <name val="GHEA Grapalat"/>
    </font>
    <font>
      <vertAlign val="subscript"/>
      <sz val="12"/>
      <name val="GHEA Grapalat"/>
    </font>
    <font>
      <b/>
      <sz val="12"/>
      <color indexed="8"/>
      <name val="Sylfaen"/>
      <family val="1"/>
    </font>
    <font>
      <b/>
      <sz val="11"/>
      <name val="Sylfaen"/>
      <family val="1"/>
    </font>
    <font>
      <b/>
      <sz val="1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11" fillId="0" borderId="0"/>
    <xf numFmtId="9" fontId="11" fillId="0" borderId="0" applyFont="0" applyFill="0" applyBorder="0" applyAlignment="0" applyProtection="0"/>
  </cellStyleXfs>
  <cellXfs count="76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/>
    <xf numFmtId="0" fontId="8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0" fontId="6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vertical="center"/>
    </xf>
    <xf numFmtId="0" fontId="10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0" borderId="0" xfId="0" applyFont="1"/>
    <xf numFmtId="0" fontId="12" fillId="0" borderId="1" xfId="0" applyFont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0" xfId="0" applyFont="1" applyFill="1"/>
    <xf numFmtId="2" fontId="12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/>
    </xf>
    <xf numFmtId="0" fontId="12" fillId="0" borderId="6" xfId="5" applyFont="1" applyBorder="1" applyAlignment="1" applyProtection="1">
      <alignment horizontal="center" vertical="center"/>
      <protection locked="0"/>
    </xf>
    <xf numFmtId="49" fontId="12" fillId="3" borderId="1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49" fontId="12" fillId="3" borderId="3" xfId="0" applyNumberFormat="1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6" fontId="6" fillId="0" borderId="0" xfId="0" applyNumberFormat="1" applyFont="1"/>
    <xf numFmtId="0" fontId="12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/>
    </xf>
  </cellXfs>
  <cellStyles count="8">
    <cellStyle name="Normal" xfId="0" builtinId="0"/>
    <cellStyle name="Normal 2" xfId="1" xr:uid="{00000000-0005-0000-0000-000001000000}"/>
    <cellStyle name="Normal 3" xfId="4" xr:uid="{00000000-0005-0000-0000-000002000000}"/>
    <cellStyle name="Normal 4" xfId="5" xr:uid="{00000000-0005-0000-0000-000003000000}"/>
    <cellStyle name="Обычный 2" xfId="2" xr:uid="{00000000-0005-0000-0000-000004000000}"/>
    <cellStyle name="Обычный 2 2" xfId="6" xr:uid="{00000000-0005-0000-0000-000005000000}"/>
    <cellStyle name="Обычный 2 2 2" xfId="3" xr:uid="{00000000-0005-0000-0000-000006000000}"/>
    <cellStyle name="Процентный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60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EA3B83F-F632-4202-89D1-56BFBFB79473}"/>
            </a:ext>
          </a:extLst>
        </xdr:cNvPr>
        <xdr:cNvSpPr txBox="1"/>
      </xdr:nvSpPr>
      <xdr:spPr>
        <a:xfrm>
          <a:off x="133635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60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1127B1E-96A9-4B3F-9C32-729FC94D0FC1}"/>
            </a:ext>
          </a:extLst>
        </xdr:cNvPr>
        <xdr:cNvSpPr txBox="1"/>
      </xdr:nvSpPr>
      <xdr:spPr>
        <a:xfrm>
          <a:off x="133635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9B9BD0A-A9C0-4B5B-AE51-A0004D4BC525}"/>
            </a:ext>
          </a:extLst>
        </xdr:cNvPr>
        <xdr:cNvSpPr txBox="1"/>
      </xdr:nvSpPr>
      <xdr:spPr>
        <a:xfrm>
          <a:off x="133635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E6F522B-A2B5-46AB-BF9E-57E6294F6926}"/>
            </a:ext>
          </a:extLst>
        </xdr:cNvPr>
        <xdr:cNvSpPr txBox="1"/>
      </xdr:nvSpPr>
      <xdr:spPr>
        <a:xfrm>
          <a:off x="119538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60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A34A32A-A06E-484D-A313-D4D58C1A567B}"/>
            </a:ext>
          </a:extLst>
        </xdr:cNvPr>
        <xdr:cNvSpPr txBox="1"/>
      </xdr:nvSpPr>
      <xdr:spPr>
        <a:xfrm>
          <a:off x="119538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60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9C85015-A04E-401E-A950-1F1F949AC889}"/>
            </a:ext>
          </a:extLst>
        </xdr:cNvPr>
        <xdr:cNvSpPr txBox="1"/>
      </xdr:nvSpPr>
      <xdr:spPr>
        <a:xfrm>
          <a:off x="119538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60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EE1FB507-B6CB-4A98-A8F7-57C22F0AFD69}"/>
            </a:ext>
          </a:extLst>
        </xdr:cNvPr>
        <xdr:cNvSpPr txBox="1"/>
      </xdr:nvSpPr>
      <xdr:spPr>
        <a:xfrm>
          <a:off x="133635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60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722CB9A5-C9D0-49EB-8CFA-C86EC159CF02}"/>
            </a:ext>
          </a:extLst>
        </xdr:cNvPr>
        <xdr:cNvSpPr txBox="1"/>
      </xdr:nvSpPr>
      <xdr:spPr>
        <a:xfrm>
          <a:off x="133635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60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49797336-84A4-4608-85A8-3534CBDD3D3E}"/>
            </a:ext>
          </a:extLst>
        </xdr:cNvPr>
        <xdr:cNvSpPr txBox="1"/>
      </xdr:nvSpPr>
      <xdr:spPr>
        <a:xfrm>
          <a:off x="133635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60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B300FB2D-BE2B-483C-B72A-7C14088A3152}"/>
            </a:ext>
          </a:extLst>
        </xdr:cNvPr>
        <xdr:cNvSpPr txBox="1"/>
      </xdr:nvSpPr>
      <xdr:spPr>
        <a:xfrm>
          <a:off x="119538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60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FCEBE0D6-6724-444C-BBDF-24E301F66EE4}"/>
            </a:ext>
          </a:extLst>
        </xdr:cNvPr>
        <xdr:cNvSpPr txBox="1"/>
      </xdr:nvSpPr>
      <xdr:spPr>
        <a:xfrm>
          <a:off x="119538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60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2E085BA3-B719-49D1-BE7E-A889255DECC7}"/>
            </a:ext>
          </a:extLst>
        </xdr:cNvPr>
        <xdr:cNvSpPr txBox="1"/>
      </xdr:nvSpPr>
      <xdr:spPr>
        <a:xfrm>
          <a:off x="119538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60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29A6D1F-DA17-46B7-B710-FC1EA056E479}"/>
            </a:ext>
          </a:extLst>
        </xdr:cNvPr>
        <xdr:cNvSpPr txBox="1"/>
      </xdr:nvSpPr>
      <xdr:spPr>
        <a:xfrm>
          <a:off x="133635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60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CDC42E50-FB41-43C1-BF43-7B9BC931315F}"/>
            </a:ext>
          </a:extLst>
        </xdr:cNvPr>
        <xdr:cNvSpPr txBox="1"/>
      </xdr:nvSpPr>
      <xdr:spPr>
        <a:xfrm>
          <a:off x="133635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60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723079F0-48EC-42FE-94DB-D9862C3BF1A4}"/>
            </a:ext>
          </a:extLst>
        </xdr:cNvPr>
        <xdr:cNvSpPr txBox="1"/>
      </xdr:nvSpPr>
      <xdr:spPr>
        <a:xfrm>
          <a:off x="133635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60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A3F0D738-CA65-40A0-9C53-AC772E6775A8}"/>
            </a:ext>
          </a:extLst>
        </xdr:cNvPr>
        <xdr:cNvSpPr txBox="1"/>
      </xdr:nvSpPr>
      <xdr:spPr>
        <a:xfrm>
          <a:off x="119538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60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36A6E965-7809-4DFC-BBF6-75F3657A6E84}"/>
            </a:ext>
          </a:extLst>
        </xdr:cNvPr>
        <xdr:cNvSpPr txBox="1"/>
      </xdr:nvSpPr>
      <xdr:spPr>
        <a:xfrm>
          <a:off x="119538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60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86BA6A31-D64D-48B1-A5DB-6F73F9276302}"/>
            </a:ext>
          </a:extLst>
        </xdr:cNvPr>
        <xdr:cNvSpPr txBox="1"/>
      </xdr:nvSpPr>
      <xdr:spPr>
        <a:xfrm>
          <a:off x="119538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60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8C15D987-F3C7-4A4A-A260-F36A6471E49D}"/>
            </a:ext>
          </a:extLst>
        </xdr:cNvPr>
        <xdr:cNvSpPr txBox="1"/>
      </xdr:nvSpPr>
      <xdr:spPr>
        <a:xfrm>
          <a:off x="133635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60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5DA0BDD6-AE48-4441-8CA6-EA3AA813878B}"/>
            </a:ext>
          </a:extLst>
        </xdr:cNvPr>
        <xdr:cNvSpPr txBox="1"/>
      </xdr:nvSpPr>
      <xdr:spPr>
        <a:xfrm>
          <a:off x="133635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60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11755B1F-72A7-4F1C-A84D-FEF11354F2ED}"/>
            </a:ext>
          </a:extLst>
        </xdr:cNvPr>
        <xdr:cNvSpPr txBox="1"/>
      </xdr:nvSpPr>
      <xdr:spPr>
        <a:xfrm>
          <a:off x="133635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60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4F54F0B9-26FD-46CB-ABF5-5B7FF499964C}"/>
            </a:ext>
          </a:extLst>
        </xdr:cNvPr>
        <xdr:cNvSpPr txBox="1"/>
      </xdr:nvSpPr>
      <xdr:spPr>
        <a:xfrm>
          <a:off x="119538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60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EF91DB99-CFF9-4571-B355-0EF5D0845756}"/>
            </a:ext>
          </a:extLst>
        </xdr:cNvPr>
        <xdr:cNvSpPr txBox="1"/>
      </xdr:nvSpPr>
      <xdr:spPr>
        <a:xfrm>
          <a:off x="119538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60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9A953727-E453-4A05-AB39-43CA3F5CFB73}"/>
            </a:ext>
          </a:extLst>
        </xdr:cNvPr>
        <xdr:cNvSpPr txBox="1"/>
      </xdr:nvSpPr>
      <xdr:spPr>
        <a:xfrm>
          <a:off x="119538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60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CF77666E-FCFC-44F8-9B91-CD0D0B1965EA}"/>
            </a:ext>
          </a:extLst>
        </xdr:cNvPr>
        <xdr:cNvSpPr txBox="1"/>
      </xdr:nvSpPr>
      <xdr:spPr>
        <a:xfrm>
          <a:off x="133635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60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1FD07FB3-6811-49CB-AC28-077138A143E7}"/>
            </a:ext>
          </a:extLst>
        </xdr:cNvPr>
        <xdr:cNvSpPr txBox="1"/>
      </xdr:nvSpPr>
      <xdr:spPr>
        <a:xfrm>
          <a:off x="133635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60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78F38EB9-E4A8-4301-ADA1-C429C906ADA4}"/>
            </a:ext>
          </a:extLst>
        </xdr:cNvPr>
        <xdr:cNvSpPr txBox="1"/>
      </xdr:nvSpPr>
      <xdr:spPr>
        <a:xfrm>
          <a:off x="133635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60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7A6B65B0-A90B-46B8-A28B-9D9443DFC269}"/>
            </a:ext>
          </a:extLst>
        </xdr:cNvPr>
        <xdr:cNvSpPr txBox="1"/>
      </xdr:nvSpPr>
      <xdr:spPr>
        <a:xfrm>
          <a:off x="119538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60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17D97F6D-978A-4944-BC6C-2A12F4E21D91}"/>
            </a:ext>
          </a:extLst>
        </xdr:cNvPr>
        <xdr:cNvSpPr txBox="1"/>
      </xdr:nvSpPr>
      <xdr:spPr>
        <a:xfrm>
          <a:off x="119538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60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E467B518-ACA5-40B2-9C62-23E0661610DD}"/>
            </a:ext>
          </a:extLst>
        </xdr:cNvPr>
        <xdr:cNvSpPr txBox="1"/>
      </xdr:nvSpPr>
      <xdr:spPr>
        <a:xfrm>
          <a:off x="119538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60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250C3359-C56F-451A-A568-0A5BAD16A03F}"/>
            </a:ext>
          </a:extLst>
        </xdr:cNvPr>
        <xdr:cNvSpPr txBox="1"/>
      </xdr:nvSpPr>
      <xdr:spPr>
        <a:xfrm>
          <a:off x="133635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60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D9CC421F-A457-4C29-A9A9-799E1BCA2287}"/>
            </a:ext>
          </a:extLst>
        </xdr:cNvPr>
        <xdr:cNvSpPr txBox="1"/>
      </xdr:nvSpPr>
      <xdr:spPr>
        <a:xfrm>
          <a:off x="133635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60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9223680D-549B-45D4-8586-927D823CBA3B}"/>
            </a:ext>
          </a:extLst>
        </xdr:cNvPr>
        <xdr:cNvSpPr txBox="1"/>
      </xdr:nvSpPr>
      <xdr:spPr>
        <a:xfrm>
          <a:off x="133635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60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B1B85600-5E6C-4DA7-BBEA-304C9DBA332C}"/>
            </a:ext>
          </a:extLst>
        </xdr:cNvPr>
        <xdr:cNvSpPr txBox="1"/>
      </xdr:nvSpPr>
      <xdr:spPr>
        <a:xfrm>
          <a:off x="119538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60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D9E9F57C-2024-4156-B3EF-D5B0ACE5834A}"/>
            </a:ext>
          </a:extLst>
        </xdr:cNvPr>
        <xdr:cNvSpPr txBox="1"/>
      </xdr:nvSpPr>
      <xdr:spPr>
        <a:xfrm>
          <a:off x="119538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60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8B6CB352-32A4-49E9-806B-549502DA5486}"/>
            </a:ext>
          </a:extLst>
        </xdr:cNvPr>
        <xdr:cNvSpPr txBox="1"/>
      </xdr:nvSpPr>
      <xdr:spPr>
        <a:xfrm>
          <a:off x="11953875" y="6061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253"/>
  <sheetViews>
    <sheetView tabSelected="1" view="pageBreakPreview" zoomScale="110" zoomScaleNormal="110" zoomScaleSheetLayoutView="110" workbookViewId="0">
      <pane xSplit="7" ySplit="4" topLeftCell="H56" activePane="bottomRight" state="frozen"/>
      <selection pane="topRight" activeCell="F1" sqref="F1"/>
      <selection pane="bottomLeft" activeCell="A8" sqref="A8"/>
      <selection pane="bottomRight" activeCell="D64" sqref="D64"/>
    </sheetView>
  </sheetViews>
  <sheetFormatPr defaultColWidth="9.140625" defaultRowHeight="17.25" x14ac:dyDescent="0.3"/>
  <cols>
    <col min="1" max="1" width="4.140625" style="19" customWidth="1"/>
    <col min="2" max="2" width="63.42578125" style="4" customWidth="1"/>
    <col min="3" max="3" width="66.42578125" style="4" customWidth="1"/>
    <col min="4" max="4" width="13.42578125" style="25" customWidth="1"/>
    <col min="5" max="5" width="15" style="25" customWidth="1"/>
    <col min="6" max="6" width="14" style="18" customWidth="1"/>
    <col min="7" max="8" width="14.7109375" style="4" customWidth="1"/>
    <col min="9" max="9" width="17.140625" style="4" customWidth="1"/>
    <col min="10" max="10" width="6.42578125" style="4" customWidth="1"/>
    <col min="11" max="11" width="3.5703125" style="4" customWidth="1"/>
    <col min="12" max="16384" width="9.140625" style="4"/>
  </cols>
  <sheetData>
    <row r="2" spans="1:14" s="27" customFormat="1" ht="20.25" x14ac:dyDescent="0.35">
      <c r="A2" s="72" t="s">
        <v>25</v>
      </c>
      <c r="B2" s="72"/>
      <c r="C2" s="72"/>
      <c r="D2" s="72"/>
      <c r="E2" s="72"/>
      <c r="F2" s="72"/>
      <c r="G2" s="72"/>
      <c r="H2" s="26"/>
    </row>
    <row r="3" spans="1:14" s="29" customFormat="1" ht="46.5" customHeight="1" x14ac:dyDescent="0.35">
      <c r="A3" s="73" t="s">
        <v>121</v>
      </c>
      <c r="B3" s="73"/>
      <c r="C3" s="73"/>
      <c r="D3" s="73"/>
      <c r="E3" s="73"/>
      <c r="F3" s="73"/>
      <c r="G3" s="73"/>
      <c r="H3" s="28"/>
      <c r="I3" s="27"/>
      <c r="J3" s="27"/>
      <c r="K3" s="27"/>
      <c r="L3" s="5"/>
      <c r="M3" s="5"/>
    </row>
    <row r="4" spans="1:14" s="30" customFormat="1" ht="93.75" customHeight="1" x14ac:dyDescent="0.35">
      <c r="A4" s="31" t="s">
        <v>0</v>
      </c>
      <c r="B4" s="66" t="s">
        <v>8</v>
      </c>
      <c r="C4" s="47" t="s">
        <v>12</v>
      </c>
      <c r="D4" s="66" t="s">
        <v>6</v>
      </c>
      <c r="E4" s="66" t="s">
        <v>5</v>
      </c>
      <c r="F4" s="67" t="s">
        <v>22</v>
      </c>
      <c r="G4" s="68" t="s">
        <v>122</v>
      </c>
      <c r="H4" s="69" t="s">
        <v>123</v>
      </c>
      <c r="I4" s="27"/>
      <c r="J4" s="27"/>
      <c r="K4" s="27"/>
    </row>
    <row r="5" spans="1:14" ht="14.45" customHeight="1" x14ac:dyDescent="0.3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14" ht="22.5" customHeight="1" x14ac:dyDescent="0.3">
      <c r="A6" s="7"/>
      <c r="B6" s="6" t="s">
        <v>28</v>
      </c>
      <c r="C6" s="6" t="s">
        <v>27</v>
      </c>
      <c r="D6" s="7"/>
      <c r="E6" s="7"/>
      <c r="F6" s="13"/>
      <c r="G6" s="38"/>
      <c r="H6" s="38"/>
      <c r="I6" s="8"/>
      <c r="J6" s="8"/>
      <c r="K6" s="8"/>
      <c r="L6" s="8"/>
      <c r="M6" s="8"/>
      <c r="N6" s="8"/>
    </row>
    <row r="7" spans="1:14" s="39" customFormat="1" ht="39" customHeight="1" x14ac:dyDescent="0.3">
      <c r="A7" s="34">
        <v>1</v>
      </c>
      <c r="B7" s="35" t="s">
        <v>54</v>
      </c>
      <c r="C7" s="36" t="s">
        <v>55</v>
      </c>
      <c r="D7" s="34" t="s">
        <v>56</v>
      </c>
      <c r="E7" s="37" t="s">
        <v>57</v>
      </c>
      <c r="F7" s="38">
        <v>350.8</v>
      </c>
      <c r="G7" s="38">
        <v>1.4530000000000001</v>
      </c>
      <c r="H7" s="38">
        <f>+F7*G7</f>
        <v>509.71240000000006</v>
      </c>
    </row>
    <row r="8" spans="1:14" s="39" customFormat="1" ht="42.75" customHeight="1" x14ac:dyDescent="0.3">
      <c r="A8" s="34">
        <v>2</v>
      </c>
      <c r="B8" s="35" t="s">
        <v>23</v>
      </c>
      <c r="C8" s="35" t="s">
        <v>24</v>
      </c>
      <c r="D8" s="34" t="s">
        <v>56</v>
      </c>
      <c r="E8" s="37" t="s">
        <v>57</v>
      </c>
      <c r="F8" s="58">
        <v>64.7</v>
      </c>
      <c r="G8" s="38">
        <v>0.90500000000000003</v>
      </c>
      <c r="H8" s="38">
        <f>+F8*G8</f>
        <v>58.553500000000007</v>
      </c>
    </row>
    <row r="9" spans="1:14" ht="26.25" customHeight="1" x14ac:dyDescent="0.3">
      <c r="A9" s="32"/>
      <c r="B9" s="10" t="s">
        <v>30</v>
      </c>
      <c r="C9" s="10" t="s">
        <v>29</v>
      </c>
      <c r="D9" s="32"/>
      <c r="E9" s="1"/>
      <c r="F9" s="9"/>
      <c r="G9" s="38"/>
      <c r="H9" s="38"/>
    </row>
    <row r="10" spans="1:14" s="44" customFormat="1" ht="48" customHeight="1" x14ac:dyDescent="0.3">
      <c r="A10" s="38">
        <v>1</v>
      </c>
      <c r="B10" s="56" t="s">
        <v>96</v>
      </c>
      <c r="C10" s="56" t="s">
        <v>95</v>
      </c>
      <c r="D10" s="9" t="s">
        <v>26</v>
      </c>
      <c r="E10" s="11" t="s">
        <v>21</v>
      </c>
      <c r="F10" s="58">
        <v>15</v>
      </c>
      <c r="G10" s="38">
        <v>1.2</v>
      </c>
      <c r="H10" s="45">
        <f>+F10*G10</f>
        <v>18</v>
      </c>
    </row>
    <row r="11" spans="1:14" s="12" customFormat="1" ht="21" customHeight="1" x14ac:dyDescent="0.3">
      <c r="A11" s="13"/>
      <c r="B11" s="14" t="s">
        <v>32</v>
      </c>
      <c r="C11" s="15" t="s">
        <v>31</v>
      </c>
      <c r="D11" s="9"/>
      <c r="E11" s="9"/>
      <c r="F11" s="2"/>
      <c r="G11" s="38"/>
      <c r="H11" s="38"/>
    </row>
    <row r="12" spans="1:14" s="44" customFormat="1" ht="33" x14ac:dyDescent="0.3">
      <c r="A12" s="38">
        <v>2</v>
      </c>
      <c r="B12" s="41" t="s">
        <v>50</v>
      </c>
      <c r="C12" s="41" t="s">
        <v>51</v>
      </c>
      <c r="D12" s="38" t="s">
        <v>58</v>
      </c>
      <c r="E12" s="42" t="s">
        <v>59</v>
      </c>
      <c r="F12" s="45">
        <v>1181</v>
      </c>
      <c r="G12" s="38">
        <v>1.643</v>
      </c>
      <c r="H12" s="45">
        <f>+F12*G12</f>
        <v>1940.383</v>
      </c>
    </row>
    <row r="13" spans="1:14" s="44" customFormat="1" ht="38.25" customHeight="1" x14ac:dyDescent="0.3">
      <c r="A13" s="38">
        <v>3</v>
      </c>
      <c r="B13" s="43" t="s">
        <v>60</v>
      </c>
      <c r="C13" s="43" t="s">
        <v>61</v>
      </c>
      <c r="D13" s="38" t="s">
        <v>58</v>
      </c>
      <c r="E13" s="42" t="s">
        <v>59</v>
      </c>
      <c r="F13" s="45">
        <f>+F12</f>
        <v>1181</v>
      </c>
      <c r="G13" s="38">
        <v>0.32300000000000001</v>
      </c>
      <c r="H13" s="45">
        <f t="shared" ref="H13:H60" si="0">+F13*G13</f>
        <v>381.46300000000002</v>
      </c>
    </row>
    <row r="14" spans="1:14" s="44" customFormat="1" ht="22.5" customHeight="1" x14ac:dyDescent="0.3">
      <c r="A14" s="38">
        <v>4</v>
      </c>
      <c r="B14" s="41" t="s">
        <v>52</v>
      </c>
      <c r="C14" s="41" t="s">
        <v>35</v>
      </c>
      <c r="D14" s="38" t="s">
        <v>58</v>
      </c>
      <c r="E14" s="42" t="s">
        <v>59</v>
      </c>
      <c r="F14" s="45">
        <f>+F13</f>
        <v>1181</v>
      </c>
      <c r="G14" s="38">
        <v>7.43</v>
      </c>
      <c r="H14" s="45">
        <f t="shared" si="0"/>
        <v>8774.83</v>
      </c>
    </row>
    <row r="15" spans="1:14" s="44" customFormat="1" ht="36.75" customHeight="1" x14ac:dyDescent="0.3">
      <c r="A15" s="38">
        <v>5</v>
      </c>
      <c r="B15" s="43" t="s">
        <v>37</v>
      </c>
      <c r="C15" s="41" t="s">
        <v>36</v>
      </c>
      <c r="D15" s="38" t="s">
        <v>58</v>
      </c>
      <c r="E15" s="42" t="s">
        <v>59</v>
      </c>
      <c r="F15" s="45">
        <f>+F14</f>
        <v>1181</v>
      </c>
      <c r="G15" s="38">
        <v>5.423</v>
      </c>
      <c r="H15" s="45">
        <f t="shared" si="0"/>
        <v>6404.5630000000001</v>
      </c>
    </row>
    <row r="16" spans="1:14" ht="21.75" customHeight="1" x14ac:dyDescent="0.3">
      <c r="A16" s="9"/>
      <c r="B16" s="6" t="s">
        <v>34</v>
      </c>
      <c r="C16" s="6" t="s">
        <v>33</v>
      </c>
      <c r="D16" s="32"/>
      <c r="E16" s="6"/>
      <c r="F16" s="9"/>
      <c r="G16" s="38"/>
      <c r="H16" s="45"/>
      <c r="I16" s="12"/>
    </row>
    <row r="17" spans="1:9" s="39" customFormat="1" ht="39" customHeight="1" x14ac:dyDescent="0.3">
      <c r="A17" s="38">
        <v>1</v>
      </c>
      <c r="B17" s="35" t="s">
        <v>114</v>
      </c>
      <c r="C17" s="35" t="s">
        <v>115</v>
      </c>
      <c r="D17" s="34" t="s">
        <v>56</v>
      </c>
      <c r="E17" s="37" t="s">
        <v>57</v>
      </c>
      <c r="F17" s="42">
        <v>252.03</v>
      </c>
      <c r="G17" s="38">
        <v>1.3819999999999999</v>
      </c>
      <c r="H17" s="45">
        <f t="shared" si="0"/>
        <v>348.30545999999998</v>
      </c>
      <c r="I17" s="44"/>
    </row>
    <row r="18" spans="1:9" ht="21.75" customHeight="1" x14ac:dyDescent="0.3">
      <c r="A18" s="32"/>
      <c r="B18" s="1" t="s">
        <v>13</v>
      </c>
      <c r="C18" s="17" t="s">
        <v>14</v>
      </c>
      <c r="D18" s="32"/>
      <c r="E18" s="1"/>
      <c r="F18" s="9"/>
      <c r="G18" s="38"/>
      <c r="H18" s="45">
        <f t="shared" si="0"/>
        <v>0</v>
      </c>
      <c r="I18" s="12"/>
    </row>
    <row r="19" spans="1:9" s="44" customFormat="1" ht="36" customHeight="1" x14ac:dyDescent="0.3">
      <c r="A19" s="38">
        <v>1</v>
      </c>
      <c r="B19" s="43" t="s">
        <v>41</v>
      </c>
      <c r="C19" s="43" t="s">
        <v>40</v>
      </c>
      <c r="D19" s="38" t="s">
        <v>58</v>
      </c>
      <c r="E19" s="42" t="s">
        <v>59</v>
      </c>
      <c r="F19" s="42">
        <v>1260.17</v>
      </c>
      <c r="G19" s="38">
        <v>1.6339999999999999</v>
      </c>
      <c r="H19" s="45">
        <f t="shared" si="0"/>
        <v>2059.11778</v>
      </c>
    </row>
    <row r="20" spans="1:9" s="44" customFormat="1" ht="27" customHeight="1" x14ac:dyDescent="0.3">
      <c r="A20" s="38">
        <v>2</v>
      </c>
      <c r="B20" s="41" t="s">
        <v>53</v>
      </c>
      <c r="C20" s="41" t="s">
        <v>35</v>
      </c>
      <c r="D20" s="38" t="s">
        <v>58</v>
      </c>
      <c r="E20" s="42" t="s">
        <v>59</v>
      </c>
      <c r="F20" s="42">
        <v>1260.17</v>
      </c>
      <c r="G20" s="38">
        <v>7.43</v>
      </c>
      <c r="H20" s="45">
        <f t="shared" si="0"/>
        <v>9363.0630999999994</v>
      </c>
    </row>
    <row r="21" spans="1:9" s="44" customFormat="1" ht="38.25" customHeight="1" x14ac:dyDescent="0.3">
      <c r="A21" s="38">
        <v>3</v>
      </c>
      <c r="B21" s="43" t="s">
        <v>37</v>
      </c>
      <c r="C21" s="41" t="s">
        <v>36</v>
      </c>
      <c r="D21" s="38" t="s">
        <v>58</v>
      </c>
      <c r="E21" s="42" t="s">
        <v>59</v>
      </c>
      <c r="F21" s="42">
        <v>1260.17</v>
      </c>
      <c r="G21" s="38">
        <v>5.423</v>
      </c>
      <c r="H21" s="45">
        <f t="shared" si="0"/>
        <v>6833.9019100000005</v>
      </c>
    </row>
    <row r="22" spans="1:9" s="44" customFormat="1" ht="39.75" customHeight="1" x14ac:dyDescent="0.3">
      <c r="A22" s="38">
        <v>5</v>
      </c>
      <c r="B22" s="43" t="s">
        <v>60</v>
      </c>
      <c r="C22" s="43" t="s">
        <v>62</v>
      </c>
      <c r="D22" s="38" t="s">
        <v>58</v>
      </c>
      <c r="E22" s="42" t="s">
        <v>59</v>
      </c>
      <c r="F22" s="42">
        <f>+F20</f>
        <v>1260.17</v>
      </c>
      <c r="G22" s="38">
        <v>0.32300000000000001</v>
      </c>
      <c r="H22" s="45">
        <f t="shared" si="0"/>
        <v>407.03491000000002</v>
      </c>
    </row>
    <row r="23" spans="1:9" s="39" customFormat="1" ht="42" customHeight="1" x14ac:dyDescent="0.3">
      <c r="A23" s="49"/>
      <c r="B23" s="10" t="s">
        <v>101</v>
      </c>
      <c r="C23" s="10" t="s">
        <v>102</v>
      </c>
      <c r="D23" s="48"/>
      <c r="E23" s="38"/>
      <c r="F23" s="60"/>
      <c r="G23" s="38"/>
      <c r="H23" s="45"/>
      <c r="I23" s="44"/>
    </row>
    <row r="24" spans="1:9" s="39" customFormat="1" ht="26.25" customHeight="1" x14ac:dyDescent="0.3">
      <c r="A24" s="49">
        <v>1</v>
      </c>
      <c r="B24" s="40" t="s">
        <v>63</v>
      </c>
      <c r="C24" s="54" t="s">
        <v>68</v>
      </c>
      <c r="D24" s="34" t="s">
        <v>56</v>
      </c>
      <c r="E24" s="37" t="s">
        <v>57</v>
      </c>
      <c r="F24" s="59">
        <v>2.0299999999999998</v>
      </c>
      <c r="G24" s="38">
        <v>11.64</v>
      </c>
      <c r="H24" s="45">
        <f t="shared" si="0"/>
        <v>23.629199999999997</v>
      </c>
      <c r="I24" s="44"/>
    </row>
    <row r="25" spans="1:9" s="39" customFormat="1" ht="26.25" customHeight="1" x14ac:dyDescent="0.3">
      <c r="A25" s="49">
        <v>2</v>
      </c>
      <c r="B25" s="40" t="s">
        <v>64</v>
      </c>
      <c r="C25" s="54" t="s">
        <v>69</v>
      </c>
      <c r="D25" s="37" t="s">
        <v>1</v>
      </c>
      <c r="E25" s="37" t="s">
        <v>73</v>
      </c>
      <c r="F25" s="51" t="s">
        <v>125</v>
      </c>
      <c r="G25" s="38">
        <v>64.86</v>
      </c>
      <c r="H25" s="45">
        <f t="shared" si="0"/>
        <v>674.54399999999998</v>
      </c>
      <c r="I25" s="44"/>
    </row>
    <row r="26" spans="1:9" s="39" customFormat="1" ht="26.25" customHeight="1" x14ac:dyDescent="0.3">
      <c r="A26" s="49">
        <v>3</v>
      </c>
      <c r="B26" s="40" t="s">
        <v>42</v>
      </c>
      <c r="C26" s="54" t="s">
        <v>70</v>
      </c>
      <c r="D26" s="37" t="s">
        <v>126</v>
      </c>
      <c r="E26" s="37" t="s">
        <v>127</v>
      </c>
      <c r="F26" s="60">
        <v>1102.6099999999999</v>
      </c>
      <c r="G26" s="38">
        <v>0.84199999999999997</v>
      </c>
      <c r="H26" s="45">
        <f t="shared" si="0"/>
        <v>928.39761999999985</v>
      </c>
      <c r="I26" s="44"/>
    </row>
    <row r="27" spans="1:9" s="39" customFormat="1" ht="26.25" customHeight="1" x14ac:dyDescent="0.3">
      <c r="A27" s="49">
        <v>4</v>
      </c>
      <c r="B27" s="43" t="s">
        <v>65</v>
      </c>
      <c r="C27" s="63" t="s">
        <v>71</v>
      </c>
      <c r="D27" s="38"/>
      <c r="E27" s="42"/>
      <c r="F27" s="60"/>
      <c r="G27" s="38"/>
      <c r="H27" s="45"/>
      <c r="I27" s="44"/>
    </row>
    <row r="28" spans="1:9" s="39" customFormat="1" ht="26.25" customHeight="1" x14ac:dyDescent="0.3">
      <c r="A28" s="49">
        <v>5</v>
      </c>
      <c r="B28" s="43" t="s">
        <v>66</v>
      </c>
      <c r="C28" s="63" t="s">
        <v>72</v>
      </c>
      <c r="D28" s="38"/>
      <c r="E28" s="42"/>
      <c r="F28" s="60"/>
      <c r="G28" s="38"/>
      <c r="H28" s="45"/>
      <c r="I28" s="44"/>
    </row>
    <row r="29" spans="1:9" s="39" customFormat="1" ht="26.25" customHeight="1" x14ac:dyDescent="0.3">
      <c r="A29" s="49">
        <v>6</v>
      </c>
      <c r="B29" s="40" t="s">
        <v>67</v>
      </c>
      <c r="C29" s="46" t="s">
        <v>43</v>
      </c>
      <c r="D29" s="64" t="s">
        <v>58</v>
      </c>
      <c r="E29" s="37" t="s">
        <v>59</v>
      </c>
      <c r="F29" s="59">
        <v>39.311999999999998</v>
      </c>
      <c r="G29" s="38">
        <v>1.411</v>
      </c>
      <c r="H29" s="45">
        <f t="shared" si="0"/>
        <v>55.469231999999998</v>
      </c>
      <c r="I29" s="44"/>
    </row>
    <row r="30" spans="1:9" s="39" customFormat="1" ht="19.5" customHeight="1" x14ac:dyDescent="0.3">
      <c r="A30" s="52"/>
      <c r="B30" s="6" t="s">
        <v>86</v>
      </c>
      <c r="C30" s="6" t="s">
        <v>85</v>
      </c>
      <c r="D30" s="48"/>
      <c r="E30" s="38"/>
      <c r="F30" s="60"/>
      <c r="G30" s="38"/>
      <c r="H30" s="45"/>
      <c r="I30" s="44"/>
    </row>
    <row r="31" spans="1:9" s="39" customFormat="1" ht="74.25" customHeight="1" x14ac:dyDescent="0.3">
      <c r="A31" s="52">
        <v>1</v>
      </c>
      <c r="B31" s="43" t="s">
        <v>84</v>
      </c>
      <c r="C31" s="43" t="s">
        <v>83</v>
      </c>
      <c r="D31" s="38" t="s">
        <v>11</v>
      </c>
      <c r="E31" s="42" t="s">
        <v>10</v>
      </c>
      <c r="F31" s="60">
        <v>389</v>
      </c>
      <c r="G31" s="38">
        <v>11.24</v>
      </c>
      <c r="H31" s="45">
        <f t="shared" si="0"/>
        <v>4372.3599999999997</v>
      </c>
      <c r="I31" s="44"/>
    </row>
    <row r="32" spans="1:9" s="39" customFormat="1" ht="74.25" customHeight="1" x14ac:dyDescent="0.3">
      <c r="A32" s="52">
        <v>2</v>
      </c>
      <c r="B32" s="43" t="s">
        <v>117</v>
      </c>
      <c r="C32" s="43" t="s">
        <v>118</v>
      </c>
      <c r="D32" s="38" t="s">
        <v>11</v>
      </c>
      <c r="E32" s="38" t="s">
        <v>10</v>
      </c>
      <c r="F32" s="60">
        <v>171.7</v>
      </c>
      <c r="G32" s="38">
        <v>9.6300000000000008</v>
      </c>
      <c r="H32" s="45">
        <f t="shared" si="0"/>
        <v>1653.471</v>
      </c>
      <c r="I32" s="44"/>
    </row>
    <row r="33" spans="1:9" s="39" customFormat="1" ht="45.75" customHeight="1" x14ac:dyDescent="0.3">
      <c r="A33" s="52">
        <v>3</v>
      </c>
      <c r="B33" s="43" t="s">
        <v>80</v>
      </c>
      <c r="C33" s="16" t="s">
        <v>113</v>
      </c>
      <c r="D33" s="32" t="s">
        <v>11</v>
      </c>
      <c r="E33" s="1" t="s">
        <v>128</v>
      </c>
      <c r="F33" s="60">
        <v>29.19</v>
      </c>
      <c r="G33" s="38">
        <v>7.35</v>
      </c>
      <c r="H33" s="45">
        <f t="shared" si="0"/>
        <v>214.54650000000001</v>
      </c>
      <c r="I33" s="44"/>
    </row>
    <row r="34" spans="1:9" s="39" customFormat="1" ht="42.75" customHeight="1" x14ac:dyDescent="0.3">
      <c r="A34" s="52">
        <v>4</v>
      </c>
      <c r="B34" s="43" t="s">
        <v>81</v>
      </c>
      <c r="C34" s="3" t="s">
        <v>82</v>
      </c>
      <c r="D34" s="9" t="s">
        <v>26</v>
      </c>
      <c r="E34" s="11" t="s">
        <v>21</v>
      </c>
      <c r="F34" s="60">
        <v>23.35</v>
      </c>
      <c r="G34" s="38">
        <v>1.63</v>
      </c>
      <c r="H34" s="45">
        <f t="shared" si="0"/>
        <v>38.060499999999998</v>
      </c>
      <c r="I34" s="44"/>
    </row>
    <row r="35" spans="1:9" s="39" customFormat="1" ht="38.25" customHeight="1" x14ac:dyDescent="0.3">
      <c r="A35" s="52">
        <v>5</v>
      </c>
      <c r="B35" s="43" t="s">
        <v>74</v>
      </c>
      <c r="C35" s="41" t="s">
        <v>75</v>
      </c>
      <c r="D35" s="38" t="s">
        <v>58</v>
      </c>
      <c r="E35" s="42" t="s">
        <v>59</v>
      </c>
      <c r="F35" s="60">
        <v>391</v>
      </c>
      <c r="G35" s="38">
        <v>9.5820000000000007</v>
      </c>
      <c r="H35" s="45">
        <f t="shared" si="0"/>
        <v>3746.5620000000004</v>
      </c>
      <c r="I35" s="44"/>
    </row>
    <row r="36" spans="1:9" s="39" customFormat="1" ht="40.5" customHeight="1" x14ac:dyDescent="0.3">
      <c r="A36" s="52">
        <v>6</v>
      </c>
      <c r="B36" s="41" t="s">
        <v>76</v>
      </c>
      <c r="C36" s="41" t="s">
        <v>77</v>
      </c>
      <c r="D36" s="38" t="s">
        <v>58</v>
      </c>
      <c r="E36" s="42" t="s">
        <v>59</v>
      </c>
      <c r="F36" s="60">
        <v>391</v>
      </c>
      <c r="G36" s="38">
        <v>1.1599999999999999</v>
      </c>
      <c r="H36" s="45">
        <f t="shared" si="0"/>
        <v>453.55999999999995</v>
      </c>
      <c r="I36" s="44"/>
    </row>
    <row r="37" spans="1:9" s="39" customFormat="1" ht="26.25" customHeight="1" x14ac:dyDescent="0.3">
      <c r="A37" s="52">
        <v>7</v>
      </c>
      <c r="B37" s="41" t="s">
        <v>78</v>
      </c>
      <c r="C37" s="41" t="s">
        <v>79</v>
      </c>
      <c r="D37" s="38" t="s">
        <v>58</v>
      </c>
      <c r="E37" s="42" t="s">
        <v>59</v>
      </c>
      <c r="F37" s="60">
        <v>391</v>
      </c>
      <c r="G37" s="38">
        <v>1.5069999999999999</v>
      </c>
      <c r="H37" s="45">
        <f t="shared" si="0"/>
        <v>589.23699999999997</v>
      </c>
      <c r="I37" s="44"/>
    </row>
    <row r="38" spans="1:9" ht="29.25" customHeight="1" x14ac:dyDescent="0.3">
      <c r="A38" s="9"/>
      <c r="B38" s="6" t="s">
        <v>88</v>
      </c>
      <c r="C38" s="6" t="s">
        <v>87</v>
      </c>
      <c r="D38" s="33"/>
      <c r="E38" s="33"/>
      <c r="F38" s="32"/>
      <c r="G38" s="38"/>
      <c r="H38" s="45"/>
      <c r="I38" s="12"/>
    </row>
    <row r="39" spans="1:9" s="39" customFormat="1" ht="24.75" customHeight="1" x14ac:dyDescent="0.3">
      <c r="A39" s="38">
        <v>1</v>
      </c>
      <c r="B39" s="40" t="s">
        <v>44</v>
      </c>
      <c r="C39" s="40" t="s">
        <v>45</v>
      </c>
      <c r="D39" s="51" t="s">
        <v>1</v>
      </c>
      <c r="E39" s="51" t="s">
        <v>73</v>
      </c>
      <c r="F39" s="34">
        <v>32</v>
      </c>
      <c r="G39" s="38">
        <v>64.867999999999995</v>
      </c>
      <c r="H39" s="45">
        <f t="shared" si="0"/>
        <v>2075.7759999999998</v>
      </c>
      <c r="I39" s="44"/>
    </row>
    <row r="40" spans="1:9" s="39" customFormat="1" ht="22.5" customHeight="1" x14ac:dyDescent="0.3">
      <c r="A40" s="38">
        <v>2</v>
      </c>
      <c r="B40" s="40" t="s">
        <v>46</v>
      </c>
      <c r="C40" s="35" t="s">
        <v>47</v>
      </c>
      <c r="D40" s="34" t="s">
        <v>56</v>
      </c>
      <c r="E40" s="37" t="s">
        <v>57</v>
      </c>
      <c r="F40" s="34">
        <f>0.195*32</f>
        <v>6.24</v>
      </c>
      <c r="G40" s="38">
        <v>11.64</v>
      </c>
      <c r="H40" s="45">
        <f t="shared" si="0"/>
        <v>72.633600000000001</v>
      </c>
      <c r="I40" s="44"/>
    </row>
    <row r="41" spans="1:9" s="39" customFormat="1" ht="20.100000000000001" customHeight="1" x14ac:dyDescent="0.3">
      <c r="A41" s="38">
        <v>3</v>
      </c>
      <c r="B41" s="50" t="s">
        <v>7</v>
      </c>
      <c r="C41" s="50" t="s">
        <v>9</v>
      </c>
      <c r="D41" s="34" t="s">
        <v>58</v>
      </c>
      <c r="E41" s="37" t="s">
        <v>59</v>
      </c>
      <c r="F41" s="34">
        <f>3.77*32</f>
        <v>120.64</v>
      </c>
      <c r="G41" s="38">
        <v>1.411</v>
      </c>
      <c r="H41" s="45">
        <f t="shared" si="0"/>
        <v>170.22304</v>
      </c>
      <c r="I41" s="44"/>
    </row>
    <row r="42" spans="1:9" s="39" customFormat="1" ht="20.100000000000001" customHeight="1" x14ac:dyDescent="0.3">
      <c r="A42" s="38"/>
      <c r="B42" s="14" t="s">
        <v>90</v>
      </c>
      <c r="C42" s="10" t="s">
        <v>89</v>
      </c>
      <c r="D42" s="34"/>
      <c r="E42" s="37"/>
      <c r="F42" s="34"/>
      <c r="G42" s="38"/>
      <c r="H42" s="45"/>
      <c r="I42" s="44"/>
    </row>
    <row r="43" spans="1:9" s="39" customFormat="1" ht="42" customHeight="1" x14ac:dyDescent="0.3">
      <c r="A43" s="38">
        <v>1</v>
      </c>
      <c r="B43" s="41" t="s">
        <v>129</v>
      </c>
      <c r="C43" s="41" t="s">
        <v>104</v>
      </c>
      <c r="D43" s="51" t="s">
        <v>1</v>
      </c>
      <c r="E43" s="51" t="s">
        <v>73</v>
      </c>
      <c r="F43" s="34">
        <v>2</v>
      </c>
      <c r="G43" s="38">
        <v>2.0099999999999998</v>
      </c>
      <c r="H43" s="45">
        <f t="shared" si="0"/>
        <v>4.0199999999999996</v>
      </c>
      <c r="I43" s="44"/>
    </row>
    <row r="44" spans="1:9" s="39" customFormat="1" ht="19.5" x14ac:dyDescent="0.3">
      <c r="A44" s="38">
        <v>1</v>
      </c>
      <c r="B44" s="41" t="s">
        <v>103</v>
      </c>
      <c r="C44" s="41" t="s">
        <v>104</v>
      </c>
      <c r="D44" s="37" t="s">
        <v>20</v>
      </c>
      <c r="E44" s="37" t="s">
        <v>19</v>
      </c>
      <c r="F44" s="34">
        <v>0.24</v>
      </c>
      <c r="G44" s="38">
        <v>84.4</v>
      </c>
      <c r="H44" s="45">
        <f t="shared" si="0"/>
        <v>20.256</v>
      </c>
      <c r="I44" s="44"/>
    </row>
    <row r="45" spans="1:9" s="39" customFormat="1" ht="36.75" x14ac:dyDescent="0.3">
      <c r="A45" s="38">
        <v>1</v>
      </c>
      <c r="B45" s="41" t="s">
        <v>119</v>
      </c>
      <c r="C45" s="41" t="s">
        <v>120</v>
      </c>
      <c r="D45" s="51" t="s">
        <v>1</v>
      </c>
      <c r="E45" s="51" t="s">
        <v>73</v>
      </c>
      <c r="F45" s="51">
        <v>2</v>
      </c>
      <c r="G45" s="38">
        <v>190.55</v>
      </c>
      <c r="H45" s="45">
        <f t="shared" si="0"/>
        <v>381.1</v>
      </c>
      <c r="I45" s="44"/>
    </row>
    <row r="46" spans="1:9" s="39" customFormat="1" ht="16.5" x14ac:dyDescent="0.3">
      <c r="A46" s="38">
        <v>1</v>
      </c>
      <c r="B46" s="53" t="s">
        <v>116</v>
      </c>
      <c r="C46" s="53"/>
      <c r="D46" s="51" t="s">
        <v>1</v>
      </c>
      <c r="E46" s="51" t="s">
        <v>73</v>
      </c>
      <c r="F46" s="51" t="s">
        <v>105</v>
      </c>
      <c r="G46" s="38">
        <v>30.315000000000001</v>
      </c>
      <c r="H46" s="45">
        <f t="shared" si="0"/>
        <v>454.72500000000002</v>
      </c>
      <c r="I46" s="44"/>
    </row>
    <row r="47" spans="1:9" s="39" customFormat="1" ht="40.5" customHeight="1" x14ac:dyDescent="0.3">
      <c r="A47" s="9"/>
      <c r="B47" s="55" t="s">
        <v>106</v>
      </c>
      <c r="C47" s="55" t="s">
        <v>107</v>
      </c>
      <c r="D47" s="9"/>
      <c r="E47" s="11"/>
      <c r="F47" s="34"/>
      <c r="G47" s="38"/>
      <c r="H47" s="45"/>
      <c r="I47" s="44"/>
    </row>
    <row r="48" spans="1:9" s="39" customFormat="1" ht="38.25" customHeight="1" x14ac:dyDescent="0.3">
      <c r="A48" s="9">
        <v>1</v>
      </c>
      <c r="B48" s="40" t="s">
        <v>93</v>
      </c>
      <c r="C48" s="40" t="s">
        <v>94</v>
      </c>
      <c r="D48" s="34" t="s">
        <v>56</v>
      </c>
      <c r="E48" s="37" t="s">
        <v>57</v>
      </c>
      <c r="F48" s="34">
        <f>0.5*0.5*18</f>
        <v>4.5</v>
      </c>
      <c r="G48" s="38">
        <v>9.4770000000000003</v>
      </c>
      <c r="H48" s="45">
        <f t="shared" si="0"/>
        <v>42.646500000000003</v>
      </c>
      <c r="I48" s="44"/>
    </row>
    <row r="49" spans="1:9" s="39" customFormat="1" ht="18" x14ac:dyDescent="0.3">
      <c r="A49" s="9">
        <v>2</v>
      </c>
      <c r="B49" s="40" t="s">
        <v>63</v>
      </c>
      <c r="C49" s="40" t="s">
        <v>68</v>
      </c>
      <c r="D49" s="34" t="s">
        <v>56</v>
      </c>
      <c r="E49" s="37" t="s">
        <v>57</v>
      </c>
      <c r="F49" s="59">
        <v>5.08</v>
      </c>
      <c r="G49" s="38">
        <v>8.08</v>
      </c>
      <c r="H49" s="45">
        <f t="shared" si="0"/>
        <v>41.046399999999998</v>
      </c>
      <c r="I49" s="44"/>
    </row>
    <row r="50" spans="1:9" s="39" customFormat="1" ht="18" x14ac:dyDescent="0.3">
      <c r="A50" s="9">
        <v>3</v>
      </c>
      <c r="B50" s="40" t="s">
        <v>108</v>
      </c>
      <c r="C50" s="40" t="s">
        <v>109</v>
      </c>
      <c r="D50" s="34" t="s">
        <v>56</v>
      </c>
      <c r="E50" s="37" t="s">
        <v>57</v>
      </c>
      <c r="F50" s="11">
        <v>4.5</v>
      </c>
      <c r="G50" s="38">
        <v>73.084999999999994</v>
      </c>
      <c r="H50" s="45">
        <f t="shared" si="0"/>
        <v>328.88249999999999</v>
      </c>
      <c r="I50" s="44"/>
    </row>
    <row r="51" spans="1:9" s="39" customFormat="1" ht="18" x14ac:dyDescent="0.3">
      <c r="A51" s="9">
        <v>4</v>
      </c>
      <c r="B51" s="40" t="s">
        <v>110</v>
      </c>
      <c r="C51" s="40" t="s">
        <v>111</v>
      </c>
      <c r="D51" s="34" t="s">
        <v>56</v>
      </c>
      <c r="E51" s="37" t="s">
        <v>57</v>
      </c>
      <c r="F51" s="11">
        <f>0.3*1*18</f>
        <v>5.3999999999999995</v>
      </c>
      <c r="G51" s="38">
        <v>55.81</v>
      </c>
      <c r="H51" s="45">
        <f t="shared" si="0"/>
        <v>301.37399999999997</v>
      </c>
      <c r="I51" s="44"/>
    </row>
    <row r="52" spans="1:9" s="39" customFormat="1" ht="20.100000000000001" customHeight="1" x14ac:dyDescent="0.3">
      <c r="A52" s="9">
        <v>5</v>
      </c>
      <c r="B52" s="40" t="s">
        <v>112</v>
      </c>
      <c r="C52" s="40" t="s">
        <v>43</v>
      </c>
      <c r="D52" s="1" t="s">
        <v>26</v>
      </c>
      <c r="E52" s="1" t="s">
        <v>21</v>
      </c>
      <c r="F52" s="11">
        <v>18</v>
      </c>
      <c r="G52" s="38">
        <v>1.411</v>
      </c>
      <c r="H52" s="45">
        <f t="shared" si="0"/>
        <v>25.398</v>
      </c>
      <c r="I52" s="44"/>
    </row>
    <row r="53" spans="1:9" s="39" customFormat="1" ht="23.25" customHeight="1" x14ac:dyDescent="0.3">
      <c r="A53" s="61"/>
      <c r="B53" s="10" t="s">
        <v>97</v>
      </c>
      <c r="C53" s="10" t="s">
        <v>98</v>
      </c>
      <c r="D53" s="37"/>
      <c r="E53" s="57"/>
      <c r="F53" s="37"/>
      <c r="G53" s="38"/>
      <c r="H53" s="45"/>
    </row>
    <row r="54" spans="1:9" s="39" customFormat="1" ht="43.5" customHeight="1" x14ac:dyDescent="0.3">
      <c r="A54" s="7">
        <v>1</v>
      </c>
      <c r="B54" s="62" t="s">
        <v>99</v>
      </c>
      <c r="C54" s="62" t="s">
        <v>100</v>
      </c>
      <c r="D54" s="1" t="s">
        <v>26</v>
      </c>
      <c r="E54" s="1" t="s">
        <v>21</v>
      </c>
      <c r="F54" s="1">
        <v>33.5</v>
      </c>
      <c r="G54" s="38">
        <v>10.8</v>
      </c>
      <c r="H54" s="45">
        <f t="shared" si="0"/>
        <v>361.8</v>
      </c>
    </row>
    <row r="55" spans="1:9" s="39" customFormat="1" ht="23.25" customHeight="1" x14ac:dyDescent="0.3">
      <c r="A55" s="32"/>
      <c r="B55" s="10" t="s">
        <v>92</v>
      </c>
      <c r="C55" s="10" t="s">
        <v>91</v>
      </c>
      <c r="D55" s="1"/>
      <c r="E55" s="1"/>
      <c r="F55" s="9"/>
      <c r="G55" s="38"/>
      <c r="H55" s="45"/>
    </row>
    <row r="56" spans="1:9" s="39" customFormat="1" ht="36" customHeight="1" x14ac:dyDescent="0.3">
      <c r="A56" s="34">
        <v>1</v>
      </c>
      <c r="B56" s="40" t="s">
        <v>17</v>
      </c>
      <c r="C56" s="40" t="s">
        <v>18</v>
      </c>
      <c r="D56" s="37" t="s">
        <v>1</v>
      </c>
      <c r="E56" s="37" t="s">
        <v>4</v>
      </c>
      <c r="F56" s="38"/>
      <c r="G56" s="38"/>
      <c r="H56" s="45"/>
    </row>
    <row r="57" spans="1:9" s="39" customFormat="1" ht="23.25" customHeight="1" x14ac:dyDescent="0.3">
      <c r="A57" s="71"/>
      <c r="B57" s="40" t="s">
        <v>2</v>
      </c>
      <c r="C57" s="40" t="s">
        <v>3</v>
      </c>
      <c r="D57" s="37" t="s">
        <v>1</v>
      </c>
      <c r="E57" s="37" t="s">
        <v>4</v>
      </c>
      <c r="F57" s="38">
        <v>4</v>
      </c>
      <c r="G57" s="38">
        <v>32</v>
      </c>
      <c r="H57" s="45">
        <f t="shared" si="0"/>
        <v>128</v>
      </c>
    </row>
    <row r="58" spans="1:9" s="39" customFormat="1" ht="23.25" customHeight="1" x14ac:dyDescent="0.3">
      <c r="A58" s="71"/>
      <c r="B58" s="40" t="s">
        <v>48</v>
      </c>
      <c r="C58" s="40" t="s">
        <v>49</v>
      </c>
      <c r="D58" s="37" t="s">
        <v>1</v>
      </c>
      <c r="E58" s="37" t="s">
        <v>4</v>
      </c>
      <c r="F58" s="38">
        <v>10</v>
      </c>
      <c r="G58" s="38">
        <v>32</v>
      </c>
      <c r="H58" s="45">
        <f t="shared" si="0"/>
        <v>320</v>
      </c>
    </row>
    <row r="59" spans="1:9" s="39" customFormat="1" ht="23.25" customHeight="1" x14ac:dyDescent="0.3">
      <c r="A59" s="34">
        <v>3</v>
      </c>
      <c r="B59" s="46" t="s">
        <v>38</v>
      </c>
      <c r="C59" s="46" t="s">
        <v>39</v>
      </c>
      <c r="D59" s="37" t="s">
        <v>11</v>
      </c>
      <c r="E59" s="37" t="s">
        <v>4</v>
      </c>
      <c r="F59" s="38">
        <v>30.5</v>
      </c>
      <c r="G59" s="38">
        <v>4.68</v>
      </c>
      <c r="H59" s="45">
        <f t="shared" si="0"/>
        <v>142.73999999999998</v>
      </c>
    </row>
    <row r="60" spans="1:9" s="39" customFormat="1" ht="23.25" customHeight="1" x14ac:dyDescent="0.3">
      <c r="A60" s="34">
        <v>4</v>
      </c>
      <c r="B60" s="46" t="s">
        <v>16</v>
      </c>
      <c r="C60" s="46" t="s">
        <v>15</v>
      </c>
      <c r="D60" s="34" t="s">
        <v>56</v>
      </c>
      <c r="E60" s="37" t="s">
        <v>57</v>
      </c>
      <c r="F60" s="38">
        <v>0.84</v>
      </c>
      <c r="G60" s="38">
        <v>53.167999999999999</v>
      </c>
      <c r="H60" s="45">
        <f t="shared" si="0"/>
        <v>44.661119999999997</v>
      </c>
    </row>
    <row r="61" spans="1:9" ht="14.25" customHeight="1" x14ac:dyDescent="0.3">
      <c r="A61" s="74" t="s">
        <v>124</v>
      </c>
      <c r="B61" s="75"/>
      <c r="C61" s="75"/>
      <c r="D61" s="75"/>
      <c r="E61" s="75"/>
      <c r="F61" s="75"/>
      <c r="G61" s="75"/>
      <c r="H61" s="65">
        <f>SUM(H6:H60)</f>
        <v>54764.047272000003</v>
      </c>
      <c r="I61" s="70"/>
    </row>
    <row r="62" spans="1:9" ht="14.25" customHeight="1" x14ac:dyDescent="0.3">
      <c r="A62" s="25"/>
      <c r="B62" s="20"/>
      <c r="C62" s="21"/>
      <c r="D62" s="22"/>
      <c r="E62" s="22"/>
      <c r="F62" s="23"/>
      <c r="G62" s="24"/>
      <c r="H62" s="25"/>
    </row>
    <row r="63" spans="1:9" ht="24" customHeight="1" x14ac:dyDescent="0.3">
      <c r="C63" s="22" t="s">
        <v>130</v>
      </c>
      <c r="D63" s="20"/>
      <c r="E63" s="20"/>
      <c r="F63" s="23"/>
      <c r="G63" s="24"/>
      <c r="H63" s="70"/>
    </row>
    <row r="64" spans="1:9" x14ac:dyDescent="0.3">
      <c r="C64" s="22"/>
      <c r="D64" s="24"/>
      <c r="E64" s="24"/>
      <c r="F64" s="23"/>
      <c r="G64" s="24"/>
    </row>
    <row r="65" spans="1:7" ht="20.100000000000001" customHeight="1" x14ac:dyDescent="0.3">
      <c r="A65" s="25"/>
      <c r="F65" s="23"/>
      <c r="G65" s="24"/>
    </row>
    <row r="66" spans="1:7" ht="27" customHeight="1" x14ac:dyDescent="0.3"/>
    <row r="67" spans="1:7" ht="20.100000000000001" customHeight="1" x14ac:dyDescent="0.3"/>
    <row r="68" spans="1:7" ht="20.100000000000001" customHeight="1" x14ac:dyDescent="0.3"/>
    <row r="69" spans="1:7" ht="20.100000000000001" customHeight="1" x14ac:dyDescent="0.3"/>
    <row r="70" spans="1:7" ht="20.100000000000001" customHeight="1" x14ac:dyDescent="0.3"/>
    <row r="71" spans="1:7" ht="20.100000000000001" customHeight="1" x14ac:dyDescent="0.3"/>
    <row r="72" spans="1:7" ht="20.100000000000001" customHeight="1" x14ac:dyDescent="0.3"/>
    <row r="73" spans="1:7" ht="20.100000000000001" customHeight="1" x14ac:dyDescent="0.3"/>
    <row r="74" spans="1:7" ht="20.100000000000001" customHeight="1" x14ac:dyDescent="0.3"/>
    <row r="75" spans="1:7" ht="20.100000000000001" customHeight="1" x14ac:dyDescent="0.3">
      <c r="D75" s="4"/>
      <c r="E75" s="4"/>
    </row>
    <row r="76" spans="1:7" ht="20.100000000000001" customHeight="1" x14ac:dyDescent="0.3">
      <c r="D76" s="4"/>
      <c r="E76" s="4"/>
    </row>
    <row r="77" spans="1:7" ht="20.100000000000001" customHeight="1" x14ac:dyDescent="0.3">
      <c r="D77" s="4"/>
      <c r="E77" s="4"/>
      <c r="F77" s="12"/>
    </row>
    <row r="78" spans="1:7" ht="20.100000000000001" customHeight="1" x14ac:dyDescent="0.3">
      <c r="D78" s="4"/>
      <c r="E78" s="4"/>
      <c r="F78" s="12"/>
    </row>
    <row r="79" spans="1:7" ht="20.100000000000001" customHeight="1" x14ac:dyDescent="0.3">
      <c r="A79" s="4"/>
      <c r="D79" s="4"/>
      <c r="E79" s="4"/>
      <c r="F79" s="12"/>
    </row>
    <row r="80" spans="1:7" ht="20.100000000000001" customHeight="1" x14ac:dyDescent="0.3">
      <c r="A80" s="4"/>
      <c r="D80" s="4"/>
      <c r="E80" s="4"/>
      <c r="F80" s="12"/>
    </row>
    <row r="81" spans="1:6" ht="20.100000000000001" customHeight="1" x14ac:dyDescent="0.3">
      <c r="A81" s="4"/>
      <c r="D81" s="4"/>
      <c r="E81" s="4"/>
      <c r="F81" s="12"/>
    </row>
    <row r="82" spans="1:6" ht="20.100000000000001" customHeight="1" x14ac:dyDescent="0.3">
      <c r="A82" s="4"/>
      <c r="D82" s="4"/>
      <c r="E82" s="4"/>
      <c r="F82" s="12"/>
    </row>
    <row r="83" spans="1:6" ht="20.100000000000001" customHeight="1" x14ac:dyDescent="0.3">
      <c r="A83" s="4"/>
      <c r="D83" s="4"/>
      <c r="E83" s="4"/>
      <c r="F83" s="12"/>
    </row>
    <row r="84" spans="1:6" ht="20.100000000000001" customHeight="1" x14ac:dyDescent="0.3">
      <c r="A84" s="4"/>
      <c r="D84" s="4"/>
      <c r="E84" s="4"/>
      <c r="F84" s="12"/>
    </row>
    <row r="85" spans="1:6" ht="20.100000000000001" customHeight="1" x14ac:dyDescent="0.3">
      <c r="A85" s="4"/>
      <c r="D85" s="4"/>
      <c r="E85" s="4"/>
      <c r="F85" s="12"/>
    </row>
    <row r="86" spans="1:6" ht="20.100000000000001" customHeight="1" x14ac:dyDescent="0.3">
      <c r="A86" s="4"/>
      <c r="D86" s="4"/>
      <c r="E86" s="4"/>
      <c r="F86" s="12"/>
    </row>
    <row r="87" spans="1:6" ht="20.100000000000001" customHeight="1" x14ac:dyDescent="0.3">
      <c r="A87" s="4"/>
      <c r="D87" s="4"/>
      <c r="E87" s="4"/>
      <c r="F87" s="12"/>
    </row>
    <row r="88" spans="1:6" ht="20.100000000000001" customHeight="1" x14ac:dyDescent="0.3">
      <c r="A88" s="4"/>
      <c r="D88" s="4"/>
      <c r="E88" s="4"/>
      <c r="F88" s="12"/>
    </row>
    <row r="89" spans="1:6" ht="20.100000000000001" customHeight="1" x14ac:dyDescent="0.3">
      <c r="A89" s="4"/>
      <c r="D89" s="4"/>
      <c r="E89" s="4"/>
      <c r="F89" s="12"/>
    </row>
    <row r="90" spans="1:6" ht="20.100000000000001" customHeight="1" x14ac:dyDescent="0.3">
      <c r="A90" s="4"/>
      <c r="D90" s="4"/>
      <c r="E90" s="4"/>
      <c r="F90" s="12"/>
    </row>
    <row r="91" spans="1:6" ht="20.100000000000001" customHeight="1" x14ac:dyDescent="0.3">
      <c r="A91" s="4"/>
      <c r="D91" s="4"/>
      <c r="E91" s="4"/>
      <c r="F91" s="12"/>
    </row>
    <row r="92" spans="1:6" ht="20.100000000000001" customHeight="1" x14ac:dyDescent="0.3">
      <c r="A92" s="4"/>
      <c r="D92" s="4"/>
      <c r="E92" s="4"/>
      <c r="F92" s="12"/>
    </row>
    <row r="93" spans="1:6" ht="20.100000000000001" customHeight="1" x14ac:dyDescent="0.3">
      <c r="A93" s="4"/>
      <c r="D93" s="4"/>
      <c r="E93" s="4"/>
      <c r="F93" s="12"/>
    </row>
    <row r="94" spans="1:6" ht="20.100000000000001" customHeight="1" x14ac:dyDescent="0.3">
      <c r="A94" s="4"/>
      <c r="D94" s="4"/>
      <c r="E94" s="4"/>
      <c r="F94" s="12"/>
    </row>
    <row r="95" spans="1:6" ht="20.100000000000001" customHeight="1" x14ac:dyDescent="0.3">
      <c r="A95" s="4"/>
      <c r="D95" s="4"/>
      <c r="E95" s="4"/>
      <c r="F95" s="12"/>
    </row>
    <row r="96" spans="1:6" ht="20.100000000000001" customHeight="1" x14ac:dyDescent="0.3">
      <c r="A96" s="4"/>
      <c r="D96" s="4"/>
      <c r="E96" s="4"/>
      <c r="F96" s="12"/>
    </row>
    <row r="97" spans="1:6" ht="20.100000000000001" customHeight="1" x14ac:dyDescent="0.3">
      <c r="A97" s="4"/>
      <c r="D97" s="4"/>
      <c r="E97" s="4"/>
      <c r="F97" s="12"/>
    </row>
    <row r="98" spans="1:6" ht="20.100000000000001" customHeight="1" x14ac:dyDescent="0.3">
      <c r="A98" s="4"/>
      <c r="D98" s="4"/>
      <c r="E98" s="4"/>
      <c r="F98" s="12"/>
    </row>
    <row r="99" spans="1:6" ht="20.100000000000001" customHeight="1" x14ac:dyDescent="0.3">
      <c r="A99" s="4"/>
      <c r="D99" s="4"/>
      <c r="E99" s="4"/>
      <c r="F99" s="12"/>
    </row>
    <row r="100" spans="1:6" ht="20.100000000000001" customHeight="1" x14ac:dyDescent="0.3">
      <c r="A100" s="4"/>
      <c r="D100" s="4"/>
      <c r="E100" s="4"/>
      <c r="F100" s="12"/>
    </row>
    <row r="101" spans="1:6" ht="20.100000000000001" customHeight="1" x14ac:dyDescent="0.3">
      <c r="A101" s="4"/>
      <c r="D101" s="4"/>
      <c r="E101" s="4"/>
      <c r="F101" s="12"/>
    </row>
    <row r="102" spans="1:6" ht="20.100000000000001" customHeight="1" x14ac:dyDescent="0.3">
      <c r="A102" s="4"/>
      <c r="D102" s="4"/>
      <c r="E102" s="4"/>
      <c r="F102" s="12"/>
    </row>
    <row r="103" spans="1:6" ht="20.100000000000001" customHeight="1" x14ac:dyDescent="0.3">
      <c r="A103" s="4"/>
      <c r="D103" s="4"/>
      <c r="E103" s="4"/>
      <c r="F103" s="12"/>
    </row>
    <row r="104" spans="1:6" ht="20.100000000000001" customHeight="1" x14ac:dyDescent="0.3">
      <c r="A104" s="4"/>
      <c r="D104" s="4"/>
      <c r="E104" s="4"/>
      <c r="F104" s="12"/>
    </row>
    <row r="105" spans="1:6" ht="20.100000000000001" customHeight="1" x14ac:dyDescent="0.3">
      <c r="A105" s="4"/>
      <c r="D105" s="4"/>
      <c r="E105" s="4"/>
      <c r="F105" s="12"/>
    </row>
    <row r="106" spans="1:6" ht="20.100000000000001" customHeight="1" x14ac:dyDescent="0.3">
      <c r="A106" s="4"/>
      <c r="D106" s="4"/>
      <c r="E106" s="4"/>
      <c r="F106" s="12"/>
    </row>
    <row r="107" spans="1:6" ht="20.100000000000001" customHeight="1" x14ac:dyDescent="0.3">
      <c r="A107" s="4"/>
      <c r="D107" s="4"/>
      <c r="E107" s="4"/>
      <c r="F107" s="12"/>
    </row>
    <row r="108" spans="1:6" ht="20.100000000000001" customHeight="1" x14ac:dyDescent="0.3">
      <c r="A108" s="4"/>
      <c r="D108" s="4"/>
      <c r="E108" s="4"/>
      <c r="F108" s="12"/>
    </row>
    <row r="109" spans="1:6" ht="20.100000000000001" customHeight="1" x14ac:dyDescent="0.3">
      <c r="A109" s="4"/>
      <c r="D109" s="4"/>
      <c r="E109" s="4"/>
      <c r="F109" s="12"/>
    </row>
    <row r="110" spans="1:6" ht="20.100000000000001" customHeight="1" x14ac:dyDescent="0.3">
      <c r="A110" s="4"/>
      <c r="D110" s="4"/>
      <c r="E110" s="4"/>
      <c r="F110" s="12"/>
    </row>
    <row r="111" spans="1:6" ht="20.100000000000001" customHeight="1" x14ac:dyDescent="0.3">
      <c r="A111" s="4"/>
      <c r="D111" s="4"/>
      <c r="E111" s="4"/>
      <c r="F111" s="12"/>
    </row>
    <row r="112" spans="1:6" ht="20.100000000000001" customHeight="1" x14ac:dyDescent="0.3">
      <c r="A112" s="4"/>
      <c r="D112" s="4"/>
      <c r="E112" s="4"/>
      <c r="F112" s="12"/>
    </row>
    <row r="113" spans="1:6" ht="20.100000000000001" customHeight="1" x14ac:dyDescent="0.3">
      <c r="A113" s="4"/>
      <c r="D113" s="4"/>
      <c r="E113" s="4"/>
      <c r="F113" s="12"/>
    </row>
    <row r="114" spans="1:6" ht="20.100000000000001" customHeight="1" x14ac:dyDescent="0.3">
      <c r="A114" s="4"/>
      <c r="D114" s="4"/>
      <c r="E114" s="4"/>
      <c r="F114" s="12"/>
    </row>
    <row r="115" spans="1:6" ht="20.100000000000001" customHeight="1" x14ac:dyDescent="0.3">
      <c r="A115" s="4"/>
      <c r="D115" s="4"/>
      <c r="E115" s="4"/>
      <c r="F115" s="12"/>
    </row>
    <row r="116" spans="1:6" ht="20.100000000000001" customHeight="1" x14ac:dyDescent="0.3">
      <c r="A116" s="4"/>
      <c r="D116" s="4"/>
      <c r="E116" s="4"/>
      <c r="F116" s="12"/>
    </row>
    <row r="117" spans="1:6" ht="20.100000000000001" customHeight="1" x14ac:dyDescent="0.3">
      <c r="A117" s="4"/>
      <c r="D117" s="4"/>
      <c r="E117" s="4"/>
      <c r="F117" s="12"/>
    </row>
    <row r="118" spans="1:6" ht="20.100000000000001" customHeight="1" x14ac:dyDescent="0.3">
      <c r="A118" s="4"/>
      <c r="D118" s="4"/>
      <c r="E118" s="4"/>
      <c r="F118" s="12"/>
    </row>
    <row r="119" spans="1:6" ht="20.100000000000001" customHeight="1" x14ac:dyDescent="0.3">
      <c r="A119" s="4"/>
      <c r="D119" s="4"/>
      <c r="E119" s="4"/>
      <c r="F119" s="12"/>
    </row>
    <row r="120" spans="1:6" ht="20.100000000000001" customHeight="1" x14ac:dyDescent="0.3">
      <c r="A120" s="4"/>
      <c r="D120" s="4"/>
      <c r="E120" s="4"/>
      <c r="F120" s="12"/>
    </row>
    <row r="121" spans="1:6" ht="20.100000000000001" customHeight="1" x14ac:dyDescent="0.3">
      <c r="A121" s="4"/>
      <c r="D121" s="4"/>
      <c r="E121" s="4"/>
      <c r="F121" s="12"/>
    </row>
    <row r="122" spans="1:6" ht="20.100000000000001" customHeight="1" x14ac:dyDescent="0.3">
      <c r="A122" s="4"/>
      <c r="D122" s="4"/>
      <c r="E122" s="4"/>
      <c r="F122" s="12"/>
    </row>
    <row r="123" spans="1:6" ht="20.100000000000001" customHeight="1" x14ac:dyDescent="0.3">
      <c r="A123" s="4"/>
      <c r="D123" s="4"/>
      <c r="E123" s="4"/>
      <c r="F123" s="12"/>
    </row>
    <row r="124" spans="1:6" ht="20.100000000000001" customHeight="1" x14ac:dyDescent="0.3">
      <c r="A124" s="4"/>
      <c r="D124" s="4"/>
      <c r="E124" s="4"/>
      <c r="F124" s="12"/>
    </row>
    <row r="125" spans="1:6" ht="20.100000000000001" customHeight="1" x14ac:dyDescent="0.3">
      <c r="A125" s="4"/>
      <c r="D125" s="4"/>
      <c r="E125" s="4"/>
      <c r="F125" s="12"/>
    </row>
    <row r="126" spans="1:6" ht="20.100000000000001" customHeight="1" x14ac:dyDescent="0.3">
      <c r="A126" s="4"/>
      <c r="D126" s="4"/>
      <c r="E126" s="4"/>
      <c r="F126" s="12"/>
    </row>
    <row r="127" spans="1:6" ht="20.100000000000001" customHeight="1" x14ac:dyDescent="0.3">
      <c r="A127" s="4"/>
      <c r="D127" s="4"/>
      <c r="E127" s="4"/>
      <c r="F127" s="12"/>
    </row>
    <row r="128" spans="1:6" ht="20.100000000000001" customHeight="1" x14ac:dyDescent="0.3">
      <c r="A128" s="4"/>
      <c r="D128" s="4"/>
      <c r="E128" s="4"/>
      <c r="F128" s="12"/>
    </row>
    <row r="129" spans="1:6" ht="20.100000000000001" customHeight="1" x14ac:dyDescent="0.3">
      <c r="A129" s="4"/>
      <c r="D129" s="4"/>
      <c r="E129" s="4"/>
      <c r="F129" s="12"/>
    </row>
    <row r="130" spans="1:6" ht="20.100000000000001" customHeight="1" x14ac:dyDescent="0.3">
      <c r="A130" s="4"/>
      <c r="D130" s="4"/>
      <c r="E130" s="4"/>
      <c r="F130" s="12"/>
    </row>
    <row r="131" spans="1:6" ht="20.100000000000001" customHeight="1" x14ac:dyDescent="0.3">
      <c r="A131" s="4"/>
      <c r="D131" s="4"/>
      <c r="E131" s="4"/>
      <c r="F131" s="12"/>
    </row>
    <row r="132" spans="1:6" ht="20.100000000000001" customHeight="1" x14ac:dyDescent="0.3">
      <c r="A132" s="4"/>
      <c r="D132" s="4"/>
      <c r="E132" s="4"/>
      <c r="F132" s="12"/>
    </row>
    <row r="133" spans="1:6" ht="20.100000000000001" customHeight="1" x14ac:dyDescent="0.3">
      <c r="A133" s="4"/>
      <c r="D133" s="4"/>
      <c r="E133" s="4"/>
      <c r="F133" s="12"/>
    </row>
    <row r="134" spans="1:6" ht="20.100000000000001" customHeight="1" x14ac:dyDescent="0.3">
      <c r="A134" s="4"/>
      <c r="D134" s="4"/>
      <c r="E134" s="4"/>
      <c r="F134" s="12"/>
    </row>
    <row r="135" spans="1:6" ht="20.100000000000001" customHeight="1" x14ac:dyDescent="0.3">
      <c r="A135" s="4"/>
      <c r="D135" s="4"/>
      <c r="E135" s="4"/>
      <c r="F135" s="12"/>
    </row>
    <row r="136" spans="1:6" ht="20.100000000000001" customHeight="1" x14ac:dyDescent="0.3">
      <c r="A136" s="4"/>
      <c r="D136" s="4"/>
      <c r="E136" s="4"/>
      <c r="F136" s="12"/>
    </row>
    <row r="137" spans="1:6" ht="20.100000000000001" customHeight="1" x14ac:dyDescent="0.3">
      <c r="A137" s="4"/>
      <c r="D137" s="4"/>
      <c r="E137" s="4"/>
      <c r="F137" s="12"/>
    </row>
    <row r="138" spans="1:6" ht="20.100000000000001" customHeight="1" x14ac:dyDescent="0.3">
      <c r="A138" s="4"/>
      <c r="D138" s="4"/>
      <c r="E138" s="4"/>
      <c r="F138" s="12"/>
    </row>
    <row r="139" spans="1:6" ht="20.100000000000001" customHeight="1" x14ac:dyDescent="0.3">
      <c r="A139" s="4"/>
      <c r="D139" s="4"/>
      <c r="E139" s="4"/>
      <c r="F139" s="12"/>
    </row>
    <row r="140" spans="1:6" ht="20.100000000000001" customHeight="1" x14ac:dyDescent="0.3">
      <c r="A140" s="4"/>
      <c r="D140" s="4"/>
      <c r="E140" s="4"/>
      <c r="F140" s="12"/>
    </row>
    <row r="141" spans="1:6" ht="20.100000000000001" customHeight="1" x14ac:dyDescent="0.3">
      <c r="A141" s="4"/>
      <c r="D141" s="4"/>
      <c r="E141" s="4"/>
      <c r="F141" s="12"/>
    </row>
    <row r="142" spans="1:6" ht="20.100000000000001" customHeight="1" x14ac:dyDescent="0.3">
      <c r="A142" s="4"/>
      <c r="D142" s="4"/>
      <c r="E142" s="4"/>
      <c r="F142" s="12"/>
    </row>
    <row r="143" spans="1:6" ht="20.100000000000001" customHeight="1" x14ac:dyDescent="0.3">
      <c r="A143" s="4"/>
      <c r="D143" s="4"/>
      <c r="E143" s="4"/>
      <c r="F143" s="12"/>
    </row>
    <row r="144" spans="1:6" ht="20.100000000000001" customHeight="1" x14ac:dyDescent="0.3">
      <c r="A144" s="4"/>
      <c r="D144" s="4"/>
      <c r="E144" s="4"/>
      <c r="F144" s="12"/>
    </row>
    <row r="145" spans="1:6" ht="20.100000000000001" customHeight="1" x14ac:dyDescent="0.3">
      <c r="A145" s="4"/>
      <c r="D145" s="4"/>
      <c r="E145" s="4"/>
      <c r="F145" s="12"/>
    </row>
    <row r="146" spans="1:6" ht="20.100000000000001" customHeight="1" x14ac:dyDescent="0.3">
      <c r="A146" s="4"/>
      <c r="D146" s="4"/>
      <c r="E146" s="4"/>
      <c r="F146" s="12"/>
    </row>
    <row r="147" spans="1:6" ht="20.100000000000001" customHeight="1" x14ac:dyDescent="0.3">
      <c r="A147" s="4"/>
      <c r="D147" s="4"/>
      <c r="E147" s="4"/>
      <c r="F147" s="12"/>
    </row>
    <row r="148" spans="1:6" ht="20.100000000000001" customHeight="1" x14ac:dyDescent="0.3">
      <c r="A148" s="4"/>
      <c r="D148" s="4"/>
      <c r="E148" s="4"/>
      <c r="F148" s="12"/>
    </row>
    <row r="149" spans="1:6" ht="20.100000000000001" customHeight="1" x14ac:dyDescent="0.3">
      <c r="A149" s="4"/>
      <c r="D149" s="4"/>
      <c r="E149" s="4"/>
      <c r="F149" s="12"/>
    </row>
    <row r="150" spans="1:6" ht="20.100000000000001" customHeight="1" x14ac:dyDescent="0.3">
      <c r="A150" s="4"/>
      <c r="D150" s="4"/>
      <c r="E150" s="4"/>
      <c r="F150" s="12"/>
    </row>
    <row r="151" spans="1:6" ht="20.100000000000001" customHeight="1" x14ac:dyDescent="0.3">
      <c r="A151" s="4"/>
      <c r="D151" s="4"/>
      <c r="E151" s="4"/>
      <c r="F151" s="12"/>
    </row>
    <row r="152" spans="1:6" ht="20.100000000000001" customHeight="1" x14ac:dyDescent="0.3">
      <c r="A152" s="4"/>
      <c r="D152" s="4"/>
      <c r="E152" s="4"/>
      <c r="F152" s="12"/>
    </row>
    <row r="153" spans="1:6" ht="20.100000000000001" customHeight="1" x14ac:dyDescent="0.3">
      <c r="A153" s="4"/>
      <c r="D153" s="4"/>
      <c r="E153" s="4"/>
      <c r="F153" s="12"/>
    </row>
    <row r="154" spans="1:6" ht="20.100000000000001" customHeight="1" x14ac:dyDescent="0.3">
      <c r="A154" s="4"/>
      <c r="D154" s="4"/>
      <c r="E154" s="4"/>
      <c r="F154" s="12"/>
    </row>
    <row r="155" spans="1:6" ht="20.100000000000001" customHeight="1" x14ac:dyDescent="0.3">
      <c r="A155" s="4"/>
      <c r="D155" s="4"/>
      <c r="E155" s="4"/>
      <c r="F155" s="12"/>
    </row>
    <row r="156" spans="1:6" ht="20.100000000000001" customHeight="1" x14ac:dyDescent="0.3">
      <c r="A156" s="4"/>
      <c r="D156" s="4"/>
      <c r="E156" s="4"/>
      <c r="F156" s="12"/>
    </row>
    <row r="157" spans="1:6" ht="20.100000000000001" customHeight="1" x14ac:dyDescent="0.3">
      <c r="A157" s="4"/>
      <c r="D157" s="4"/>
      <c r="E157" s="4"/>
      <c r="F157" s="12"/>
    </row>
    <row r="158" spans="1:6" ht="20.100000000000001" customHeight="1" x14ac:dyDescent="0.3">
      <c r="A158" s="4"/>
      <c r="D158" s="4"/>
      <c r="E158" s="4"/>
      <c r="F158" s="12"/>
    </row>
    <row r="159" spans="1:6" ht="20.100000000000001" customHeight="1" x14ac:dyDescent="0.3">
      <c r="A159" s="4"/>
      <c r="D159" s="4"/>
      <c r="E159" s="4"/>
      <c r="F159" s="12"/>
    </row>
    <row r="160" spans="1:6" ht="20.100000000000001" customHeight="1" x14ac:dyDescent="0.3">
      <c r="A160" s="4"/>
      <c r="D160" s="4"/>
      <c r="E160" s="4"/>
      <c r="F160" s="12"/>
    </row>
    <row r="161" spans="1:6" ht="20.100000000000001" customHeight="1" x14ac:dyDescent="0.3">
      <c r="A161" s="4"/>
      <c r="D161" s="4"/>
      <c r="E161" s="4"/>
      <c r="F161" s="12"/>
    </row>
    <row r="162" spans="1:6" ht="20.100000000000001" customHeight="1" x14ac:dyDescent="0.3">
      <c r="A162" s="4"/>
      <c r="D162" s="4"/>
      <c r="E162" s="4"/>
      <c r="F162" s="12"/>
    </row>
    <row r="163" spans="1:6" ht="20.100000000000001" customHeight="1" x14ac:dyDescent="0.3">
      <c r="A163" s="4"/>
      <c r="D163" s="4"/>
      <c r="E163" s="4"/>
      <c r="F163" s="12"/>
    </row>
    <row r="164" spans="1:6" ht="20.100000000000001" customHeight="1" x14ac:dyDescent="0.3">
      <c r="A164" s="4"/>
      <c r="D164" s="4"/>
      <c r="E164" s="4"/>
      <c r="F164" s="12"/>
    </row>
    <row r="165" spans="1:6" ht="20.100000000000001" customHeight="1" x14ac:dyDescent="0.3">
      <c r="A165" s="4"/>
      <c r="D165" s="4"/>
      <c r="E165" s="4"/>
      <c r="F165" s="12"/>
    </row>
    <row r="166" spans="1:6" ht="20.100000000000001" customHeight="1" x14ac:dyDescent="0.3">
      <c r="A166" s="4"/>
      <c r="D166" s="4"/>
      <c r="E166" s="4"/>
      <c r="F166" s="12"/>
    </row>
    <row r="167" spans="1:6" ht="20.100000000000001" customHeight="1" x14ac:dyDescent="0.3">
      <c r="A167" s="4"/>
      <c r="D167" s="4"/>
      <c r="E167" s="4"/>
      <c r="F167" s="12"/>
    </row>
    <row r="168" spans="1:6" ht="20.100000000000001" customHeight="1" x14ac:dyDescent="0.3">
      <c r="A168" s="4"/>
      <c r="D168" s="4"/>
      <c r="E168" s="4"/>
      <c r="F168" s="12"/>
    </row>
    <row r="169" spans="1:6" ht="20.100000000000001" customHeight="1" x14ac:dyDescent="0.3">
      <c r="A169" s="4"/>
      <c r="D169" s="4"/>
      <c r="E169" s="4"/>
      <c r="F169" s="12"/>
    </row>
    <row r="170" spans="1:6" ht="20.100000000000001" customHeight="1" x14ac:dyDescent="0.3">
      <c r="A170" s="4"/>
      <c r="D170" s="4"/>
      <c r="E170" s="4"/>
      <c r="F170" s="12"/>
    </row>
    <row r="171" spans="1:6" ht="20.100000000000001" customHeight="1" x14ac:dyDescent="0.3">
      <c r="A171" s="4"/>
      <c r="D171" s="4"/>
      <c r="E171" s="4"/>
      <c r="F171" s="12"/>
    </row>
    <row r="172" spans="1:6" ht="20.100000000000001" customHeight="1" x14ac:dyDescent="0.3">
      <c r="A172" s="4"/>
      <c r="D172" s="4"/>
      <c r="E172" s="4"/>
      <c r="F172" s="12"/>
    </row>
    <row r="173" spans="1:6" ht="20.100000000000001" customHeight="1" x14ac:dyDescent="0.3">
      <c r="A173" s="4"/>
      <c r="D173" s="4"/>
      <c r="E173" s="4"/>
      <c r="F173" s="12"/>
    </row>
    <row r="174" spans="1:6" ht="20.100000000000001" customHeight="1" x14ac:dyDescent="0.3">
      <c r="A174" s="4"/>
      <c r="D174" s="4"/>
      <c r="E174" s="4"/>
      <c r="F174" s="12"/>
    </row>
    <row r="175" spans="1:6" ht="20.100000000000001" customHeight="1" x14ac:dyDescent="0.3">
      <c r="A175" s="4"/>
      <c r="D175" s="4"/>
      <c r="E175" s="4"/>
      <c r="F175" s="12"/>
    </row>
    <row r="176" spans="1:6" ht="20.100000000000001" customHeight="1" x14ac:dyDescent="0.3">
      <c r="A176" s="4"/>
      <c r="D176" s="4"/>
      <c r="E176" s="4"/>
      <c r="F176" s="12"/>
    </row>
    <row r="177" spans="1:6" ht="20.100000000000001" customHeight="1" x14ac:dyDescent="0.3">
      <c r="A177" s="4"/>
      <c r="D177" s="4"/>
      <c r="E177" s="4"/>
      <c r="F177" s="12"/>
    </row>
    <row r="178" spans="1:6" ht="20.100000000000001" customHeight="1" x14ac:dyDescent="0.3">
      <c r="A178" s="4"/>
      <c r="D178" s="4"/>
      <c r="E178" s="4"/>
      <c r="F178" s="12"/>
    </row>
    <row r="179" spans="1:6" ht="20.100000000000001" customHeight="1" x14ac:dyDescent="0.3">
      <c r="A179" s="4"/>
      <c r="D179" s="4"/>
      <c r="E179" s="4"/>
      <c r="F179" s="12"/>
    </row>
    <row r="180" spans="1:6" ht="20.100000000000001" customHeight="1" x14ac:dyDescent="0.3">
      <c r="A180" s="4"/>
      <c r="D180" s="4"/>
      <c r="E180" s="4"/>
      <c r="F180" s="12"/>
    </row>
    <row r="181" spans="1:6" ht="20.100000000000001" customHeight="1" x14ac:dyDescent="0.3">
      <c r="A181" s="4"/>
      <c r="D181" s="4"/>
      <c r="E181" s="4"/>
      <c r="F181" s="12"/>
    </row>
    <row r="182" spans="1:6" ht="20.100000000000001" customHeight="1" x14ac:dyDescent="0.3">
      <c r="A182" s="4"/>
      <c r="D182" s="4"/>
      <c r="E182" s="4"/>
      <c r="F182" s="12"/>
    </row>
    <row r="183" spans="1:6" ht="20.100000000000001" customHeight="1" x14ac:dyDescent="0.3">
      <c r="A183" s="4"/>
      <c r="D183" s="4"/>
      <c r="E183" s="4"/>
      <c r="F183" s="12"/>
    </row>
    <row r="184" spans="1:6" ht="20.100000000000001" customHeight="1" x14ac:dyDescent="0.3">
      <c r="A184" s="4"/>
      <c r="D184" s="4"/>
      <c r="E184" s="4"/>
      <c r="F184" s="12"/>
    </row>
    <row r="185" spans="1:6" ht="20.100000000000001" customHeight="1" x14ac:dyDescent="0.3">
      <c r="A185" s="4"/>
      <c r="D185" s="4"/>
      <c r="E185" s="4"/>
      <c r="F185" s="12"/>
    </row>
    <row r="186" spans="1:6" ht="20.100000000000001" customHeight="1" x14ac:dyDescent="0.3">
      <c r="A186" s="4"/>
      <c r="D186" s="4"/>
      <c r="E186" s="4"/>
      <c r="F186" s="12"/>
    </row>
    <row r="187" spans="1:6" ht="20.100000000000001" customHeight="1" x14ac:dyDescent="0.3">
      <c r="A187" s="4"/>
      <c r="D187" s="4"/>
      <c r="E187" s="4"/>
      <c r="F187" s="12"/>
    </row>
    <row r="188" spans="1:6" ht="20.100000000000001" customHeight="1" x14ac:dyDescent="0.3">
      <c r="A188" s="4"/>
      <c r="D188" s="4"/>
      <c r="E188" s="4"/>
      <c r="F188" s="12"/>
    </row>
    <row r="189" spans="1:6" ht="20.100000000000001" customHeight="1" x14ac:dyDescent="0.3">
      <c r="A189" s="4"/>
      <c r="D189" s="4"/>
      <c r="E189" s="4"/>
      <c r="F189" s="12"/>
    </row>
    <row r="190" spans="1:6" ht="20.100000000000001" customHeight="1" x14ac:dyDescent="0.3">
      <c r="A190" s="4"/>
      <c r="D190" s="4"/>
      <c r="E190" s="4"/>
      <c r="F190" s="12"/>
    </row>
    <row r="191" spans="1:6" ht="20.100000000000001" customHeight="1" x14ac:dyDescent="0.3">
      <c r="A191" s="4"/>
      <c r="D191" s="4"/>
      <c r="E191" s="4"/>
      <c r="F191" s="12"/>
    </row>
    <row r="192" spans="1:6" ht="20.100000000000001" customHeight="1" x14ac:dyDescent="0.3">
      <c r="A192" s="4"/>
      <c r="D192" s="4"/>
      <c r="E192" s="4"/>
      <c r="F192" s="12"/>
    </row>
    <row r="193" spans="1:6" ht="20.100000000000001" customHeight="1" x14ac:dyDescent="0.3">
      <c r="A193" s="4"/>
      <c r="D193" s="4"/>
      <c r="E193" s="4"/>
      <c r="F193" s="12"/>
    </row>
    <row r="194" spans="1:6" ht="20.100000000000001" customHeight="1" x14ac:dyDescent="0.3">
      <c r="A194" s="4"/>
      <c r="D194" s="4"/>
      <c r="E194" s="4"/>
      <c r="F194" s="12"/>
    </row>
    <row r="195" spans="1:6" ht="20.100000000000001" customHeight="1" x14ac:dyDescent="0.3">
      <c r="A195" s="4"/>
      <c r="D195" s="4"/>
      <c r="E195" s="4"/>
      <c r="F195" s="12"/>
    </row>
    <row r="196" spans="1:6" ht="20.100000000000001" customHeight="1" x14ac:dyDescent="0.3">
      <c r="A196" s="4"/>
      <c r="D196" s="4"/>
      <c r="E196" s="4"/>
      <c r="F196" s="12"/>
    </row>
    <row r="197" spans="1:6" ht="20.100000000000001" customHeight="1" x14ac:dyDescent="0.3">
      <c r="A197" s="4"/>
      <c r="D197" s="4"/>
      <c r="E197" s="4"/>
      <c r="F197" s="12"/>
    </row>
    <row r="198" spans="1:6" ht="20.100000000000001" customHeight="1" x14ac:dyDescent="0.3">
      <c r="A198" s="4"/>
      <c r="D198" s="4"/>
      <c r="E198" s="4"/>
      <c r="F198" s="12"/>
    </row>
    <row r="199" spans="1:6" ht="20.100000000000001" customHeight="1" x14ac:dyDescent="0.3">
      <c r="A199" s="4"/>
      <c r="D199" s="4"/>
      <c r="E199" s="4"/>
      <c r="F199" s="12"/>
    </row>
    <row r="200" spans="1:6" ht="20.100000000000001" customHeight="1" x14ac:dyDescent="0.3">
      <c r="A200" s="4"/>
      <c r="D200" s="4"/>
      <c r="E200" s="4"/>
      <c r="F200" s="12"/>
    </row>
    <row r="201" spans="1:6" ht="20.100000000000001" customHeight="1" x14ac:dyDescent="0.3">
      <c r="A201" s="4"/>
      <c r="D201" s="4"/>
      <c r="E201" s="4"/>
      <c r="F201" s="12"/>
    </row>
    <row r="202" spans="1:6" ht="20.100000000000001" customHeight="1" x14ac:dyDescent="0.3">
      <c r="A202" s="4"/>
      <c r="D202" s="4"/>
      <c r="E202" s="4"/>
      <c r="F202" s="12"/>
    </row>
    <row r="203" spans="1:6" ht="20.100000000000001" customHeight="1" x14ac:dyDescent="0.3">
      <c r="A203" s="4"/>
      <c r="D203" s="4"/>
      <c r="E203" s="4"/>
      <c r="F203" s="12"/>
    </row>
    <row r="204" spans="1:6" ht="20.100000000000001" customHeight="1" x14ac:dyDescent="0.3">
      <c r="A204" s="4"/>
      <c r="D204" s="4"/>
      <c r="E204" s="4"/>
      <c r="F204" s="12"/>
    </row>
    <row r="205" spans="1:6" ht="20.100000000000001" customHeight="1" x14ac:dyDescent="0.3">
      <c r="A205" s="4"/>
      <c r="D205" s="4"/>
      <c r="E205" s="4"/>
      <c r="F205" s="12"/>
    </row>
    <row r="206" spans="1:6" ht="20.100000000000001" customHeight="1" x14ac:dyDescent="0.3">
      <c r="A206" s="4"/>
      <c r="D206" s="4"/>
      <c r="E206" s="4"/>
      <c r="F206" s="12"/>
    </row>
    <row r="207" spans="1:6" ht="20.100000000000001" customHeight="1" x14ac:dyDescent="0.3">
      <c r="A207" s="4"/>
      <c r="D207" s="4"/>
      <c r="E207" s="4"/>
      <c r="F207" s="12"/>
    </row>
    <row r="208" spans="1:6" ht="20.100000000000001" customHeight="1" x14ac:dyDescent="0.3">
      <c r="A208" s="4"/>
      <c r="D208" s="4"/>
      <c r="E208" s="4"/>
      <c r="F208" s="12"/>
    </row>
    <row r="209" spans="1:6" ht="20.100000000000001" customHeight="1" x14ac:dyDescent="0.3">
      <c r="A209" s="4"/>
      <c r="D209" s="4"/>
      <c r="E209" s="4"/>
      <c r="F209" s="12"/>
    </row>
    <row r="210" spans="1:6" ht="20.100000000000001" customHeight="1" x14ac:dyDescent="0.3">
      <c r="A210" s="4"/>
      <c r="D210" s="4"/>
      <c r="E210" s="4"/>
      <c r="F210" s="12"/>
    </row>
    <row r="211" spans="1:6" ht="20.100000000000001" customHeight="1" x14ac:dyDescent="0.3">
      <c r="A211" s="4"/>
      <c r="D211" s="4"/>
      <c r="E211" s="4"/>
      <c r="F211" s="12"/>
    </row>
    <row r="212" spans="1:6" ht="20.100000000000001" customHeight="1" x14ac:dyDescent="0.3">
      <c r="A212" s="4"/>
      <c r="D212" s="4"/>
      <c r="E212" s="4"/>
      <c r="F212" s="12"/>
    </row>
    <row r="213" spans="1:6" ht="20.100000000000001" customHeight="1" x14ac:dyDescent="0.3">
      <c r="A213" s="4"/>
      <c r="D213" s="4"/>
      <c r="E213" s="4"/>
      <c r="F213" s="12"/>
    </row>
    <row r="214" spans="1:6" ht="20.100000000000001" customHeight="1" x14ac:dyDescent="0.3">
      <c r="A214" s="4"/>
      <c r="D214" s="4"/>
      <c r="E214" s="4"/>
      <c r="F214" s="12"/>
    </row>
    <row r="215" spans="1:6" ht="20.100000000000001" customHeight="1" x14ac:dyDescent="0.3">
      <c r="A215" s="4"/>
      <c r="D215" s="4"/>
      <c r="E215" s="4"/>
      <c r="F215" s="12"/>
    </row>
    <row r="216" spans="1:6" ht="20.100000000000001" customHeight="1" x14ac:dyDescent="0.3">
      <c r="A216" s="4"/>
      <c r="D216" s="4"/>
      <c r="E216" s="4"/>
      <c r="F216" s="12"/>
    </row>
    <row r="217" spans="1:6" ht="20.100000000000001" customHeight="1" x14ac:dyDescent="0.3">
      <c r="A217" s="4"/>
      <c r="D217" s="4"/>
      <c r="E217" s="4"/>
      <c r="F217" s="12"/>
    </row>
    <row r="218" spans="1:6" ht="20.100000000000001" customHeight="1" x14ac:dyDescent="0.3">
      <c r="A218" s="4"/>
      <c r="D218" s="4"/>
      <c r="E218" s="4"/>
      <c r="F218" s="12"/>
    </row>
    <row r="219" spans="1:6" ht="20.100000000000001" customHeight="1" x14ac:dyDescent="0.3">
      <c r="A219" s="4"/>
      <c r="D219" s="4"/>
      <c r="E219" s="4"/>
      <c r="F219" s="12"/>
    </row>
    <row r="220" spans="1:6" ht="20.100000000000001" customHeight="1" x14ac:dyDescent="0.3">
      <c r="A220" s="4"/>
      <c r="D220" s="4"/>
      <c r="E220" s="4"/>
      <c r="F220" s="12"/>
    </row>
    <row r="221" spans="1:6" ht="20.100000000000001" customHeight="1" x14ac:dyDescent="0.3">
      <c r="A221" s="4"/>
      <c r="D221" s="4"/>
      <c r="E221" s="4"/>
      <c r="F221" s="12"/>
    </row>
    <row r="222" spans="1:6" ht="20.100000000000001" customHeight="1" x14ac:dyDescent="0.3">
      <c r="A222" s="4"/>
      <c r="D222" s="4"/>
      <c r="E222" s="4"/>
      <c r="F222" s="12"/>
    </row>
    <row r="223" spans="1:6" ht="20.100000000000001" customHeight="1" x14ac:dyDescent="0.3">
      <c r="A223" s="4"/>
      <c r="D223" s="4"/>
      <c r="E223" s="4"/>
      <c r="F223" s="12"/>
    </row>
    <row r="224" spans="1:6" ht="20.100000000000001" customHeight="1" x14ac:dyDescent="0.3">
      <c r="A224" s="4"/>
      <c r="D224" s="4"/>
      <c r="E224" s="4"/>
      <c r="F224" s="12"/>
    </row>
    <row r="225" spans="1:6" ht="20.100000000000001" customHeight="1" x14ac:dyDescent="0.3">
      <c r="A225" s="4"/>
      <c r="D225" s="4"/>
      <c r="E225" s="4"/>
      <c r="F225" s="12"/>
    </row>
    <row r="226" spans="1:6" ht="20.100000000000001" customHeight="1" x14ac:dyDescent="0.3">
      <c r="A226" s="4"/>
      <c r="D226" s="4"/>
      <c r="E226" s="4"/>
      <c r="F226" s="12"/>
    </row>
    <row r="227" spans="1:6" ht="20.100000000000001" customHeight="1" x14ac:dyDescent="0.3">
      <c r="A227" s="4"/>
      <c r="D227" s="4"/>
      <c r="E227" s="4"/>
      <c r="F227" s="12"/>
    </row>
    <row r="228" spans="1:6" ht="20.100000000000001" customHeight="1" x14ac:dyDescent="0.3">
      <c r="A228" s="4"/>
      <c r="D228" s="4"/>
      <c r="E228" s="4"/>
      <c r="F228" s="12"/>
    </row>
    <row r="229" spans="1:6" ht="20.100000000000001" customHeight="1" x14ac:dyDescent="0.3">
      <c r="A229" s="4"/>
      <c r="D229" s="4"/>
      <c r="E229" s="4"/>
      <c r="F229" s="12"/>
    </row>
    <row r="230" spans="1:6" ht="20.100000000000001" customHeight="1" x14ac:dyDescent="0.3">
      <c r="A230" s="4"/>
      <c r="D230" s="4"/>
      <c r="E230" s="4"/>
      <c r="F230" s="12"/>
    </row>
    <row r="231" spans="1:6" ht="20.100000000000001" customHeight="1" x14ac:dyDescent="0.3">
      <c r="A231" s="4"/>
      <c r="D231" s="4"/>
      <c r="E231" s="4"/>
      <c r="F231" s="12"/>
    </row>
    <row r="232" spans="1:6" ht="20.100000000000001" customHeight="1" x14ac:dyDescent="0.3">
      <c r="A232" s="4"/>
      <c r="D232" s="4"/>
      <c r="E232" s="4"/>
      <c r="F232" s="12"/>
    </row>
    <row r="233" spans="1:6" ht="20.100000000000001" customHeight="1" x14ac:dyDescent="0.3">
      <c r="A233" s="4"/>
      <c r="D233" s="4"/>
      <c r="E233" s="4"/>
      <c r="F233" s="12"/>
    </row>
    <row r="234" spans="1:6" ht="20.100000000000001" customHeight="1" x14ac:dyDescent="0.3">
      <c r="A234" s="4"/>
      <c r="D234" s="4"/>
      <c r="E234" s="4"/>
      <c r="F234" s="12"/>
    </row>
    <row r="235" spans="1:6" ht="20.100000000000001" customHeight="1" x14ac:dyDescent="0.3">
      <c r="A235" s="4"/>
      <c r="D235" s="4"/>
      <c r="E235" s="4"/>
      <c r="F235" s="12"/>
    </row>
    <row r="236" spans="1:6" ht="20.100000000000001" customHeight="1" x14ac:dyDescent="0.3">
      <c r="A236" s="4"/>
      <c r="D236" s="4"/>
      <c r="E236" s="4"/>
      <c r="F236" s="12"/>
    </row>
    <row r="237" spans="1:6" ht="20.100000000000001" customHeight="1" x14ac:dyDescent="0.3">
      <c r="A237" s="4"/>
      <c r="D237" s="4"/>
      <c r="E237" s="4"/>
      <c r="F237" s="12"/>
    </row>
    <row r="238" spans="1:6" ht="20.100000000000001" customHeight="1" x14ac:dyDescent="0.3">
      <c r="A238" s="4"/>
      <c r="D238" s="4"/>
      <c r="E238" s="4"/>
      <c r="F238" s="12"/>
    </row>
    <row r="239" spans="1:6" ht="20.100000000000001" customHeight="1" x14ac:dyDescent="0.3">
      <c r="A239" s="4"/>
      <c r="D239" s="4"/>
      <c r="E239" s="4"/>
      <c r="F239" s="12"/>
    </row>
    <row r="240" spans="1:6" ht="20.100000000000001" customHeight="1" x14ac:dyDescent="0.3">
      <c r="A240" s="4"/>
      <c r="D240" s="4"/>
      <c r="E240" s="4"/>
      <c r="F240" s="12"/>
    </row>
    <row r="241" spans="1:6" ht="20.100000000000001" customHeight="1" x14ac:dyDescent="0.3">
      <c r="A241" s="4"/>
      <c r="D241" s="4"/>
      <c r="E241" s="4"/>
      <c r="F241" s="12"/>
    </row>
    <row r="242" spans="1:6" ht="20.100000000000001" customHeight="1" x14ac:dyDescent="0.3">
      <c r="A242" s="4"/>
      <c r="D242" s="4"/>
      <c r="E242" s="4"/>
      <c r="F242" s="12"/>
    </row>
    <row r="243" spans="1:6" ht="20.100000000000001" customHeight="1" x14ac:dyDescent="0.3">
      <c r="A243" s="4"/>
      <c r="D243" s="4"/>
      <c r="E243" s="4"/>
      <c r="F243" s="12"/>
    </row>
    <row r="244" spans="1:6" ht="20.100000000000001" customHeight="1" x14ac:dyDescent="0.3">
      <c r="A244" s="4"/>
      <c r="D244" s="4"/>
      <c r="E244" s="4"/>
      <c r="F244" s="12"/>
    </row>
    <row r="245" spans="1:6" ht="20.100000000000001" customHeight="1" x14ac:dyDescent="0.3">
      <c r="A245" s="4"/>
      <c r="D245" s="4"/>
      <c r="E245" s="4"/>
      <c r="F245" s="12"/>
    </row>
    <row r="246" spans="1:6" ht="20.100000000000001" customHeight="1" x14ac:dyDescent="0.3">
      <c r="A246" s="4"/>
      <c r="D246" s="4"/>
      <c r="E246" s="4"/>
      <c r="F246" s="12"/>
    </row>
    <row r="247" spans="1:6" ht="20.100000000000001" customHeight="1" x14ac:dyDescent="0.3">
      <c r="A247" s="4"/>
      <c r="D247" s="4"/>
      <c r="E247" s="4"/>
      <c r="F247" s="12"/>
    </row>
    <row r="248" spans="1:6" ht="20.100000000000001" customHeight="1" x14ac:dyDescent="0.3">
      <c r="A248" s="4"/>
      <c r="D248" s="4"/>
      <c r="E248" s="4"/>
      <c r="F248" s="12"/>
    </row>
    <row r="249" spans="1:6" ht="20.100000000000001" customHeight="1" x14ac:dyDescent="0.3">
      <c r="A249" s="4"/>
      <c r="D249" s="4"/>
      <c r="E249" s="4"/>
      <c r="F249" s="12"/>
    </row>
    <row r="250" spans="1:6" ht="20.100000000000001" customHeight="1" x14ac:dyDescent="0.3">
      <c r="A250" s="4"/>
      <c r="F250" s="12"/>
    </row>
    <row r="251" spans="1:6" ht="20.100000000000001" customHeight="1" x14ac:dyDescent="0.3">
      <c r="A251" s="4"/>
      <c r="F251" s="12"/>
    </row>
    <row r="252" spans="1:6" ht="20.100000000000001" customHeight="1" x14ac:dyDescent="0.3">
      <c r="A252" s="4"/>
    </row>
    <row r="253" spans="1:6" x14ac:dyDescent="0.3">
      <c r="A253" s="4"/>
    </row>
  </sheetData>
  <mergeCells count="4">
    <mergeCell ref="A57:A58"/>
    <mergeCell ref="A2:G2"/>
    <mergeCell ref="A3:G3"/>
    <mergeCell ref="A61:G61"/>
  </mergeCells>
  <phoneticPr fontId="0" type="noConversion"/>
  <pageMargins left="0.23622047244094491" right="0" top="0.19685039370078741" bottom="0.11811023622047245" header="0" footer="0"/>
  <pageSetup paperSize="9" scale="69" fitToHeight="0" orientation="landscape" horizontalDpi="4294967293" verticalDpi="300" r:id="rId1"/>
  <rowBreaks count="1" manualBreakCount="1">
    <brk id="22" max="7" man="1"/>
  </rowBreaks>
  <colBreaks count="1" manualBreakCount="1">
    <brk id="8" max="7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Davit Kartashyan</cp:lastModifiedBy>
  <cp:lastPrinted>2026-05-05T06:22:53Z</cp:lastPrinted>
  <dcterms:created xsi:type="dcterms:W3CDTF">2009-04-22T11:41:30Z</dcterms:created>
  <dcterms:modified xsi:type="dcterms:W3CDTF">2026-05-05T09:01:47Z</dcterms:modified>
</cp:coreProperties>
</file>